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Vnitro\e-aukce\2025\6_(VŘ-otevř.) - SD Sušil – generální oprava sprch tělocvičny\Výzva + přílohy\Opravené výkazy\"/>
    </mc:Choice>
  </mc:AlternateContent>
  <xr:revisionPtr revIDLastSave="0" documentId="13_ncr:1_{59EAC82C-C68F-43B3-BA57-2FB45EFDDD38}" xr6:coauthVersionLast="47" xr6:coauthVersionMax="47" xr10:uidLastSave="{00000000-0000-0000-0000-000000000000}"/>
  <bookViews>
    <workbookView xWindow="1620" yWindow="375" windowWidth="26130" windowHeight="14535" xr2:uid="{00000000-000D-0000-FFFF-FFFF00000000}"/>
  </bookViews>
  <sheets>
    <sheet name="Rekapitulace" sheetId="3" r:id="rId1"/>
    <sheet name="Výkaz výměr" sheetId="2" r:id="rId2"/>
  </sheets>
  <definedNames>
    <definedName name="_xlnm.Print_Titles" localSheetId="1">'Výkaz výměr'!$1:$1</definedName>
    <definedName name="_xlnm.Print_Area" localSheetId="0">Rekapitulace!$A$1:$C$47</definedName>
    <definedName name="_xlnm.Print_Area" localSheetId="1">'Výkaz výměr'!$A$1:$G$334</definedName>
  </definedNames>
  <calcPr calcId="181029"/>
</workbook>
</file>

<file path=xl/calcChain.xml><?xml version="1.0" encoding="utf-8"?>
<calcChain xmlns="http://schemas.openxmlformats.org/spreadsheetml/2006/main">
  <c r="G225" i="2" l="1"/>
  <c r="G223" i="2"/>
  <c r="G222" i="2"/>
  <c r="G221" i="2"/>
  <c r="G96" i="2"/>
  <c r="G95" i="2"/>
  <c r="G294" i="2"/>
  <c r="G292" i="2"/>
  <c r="G288" i="2"/>
  <c r="G286" i="2"/>
  <c r="G283" i="2"/>
  <c r="G281" i="2"/>
  <c r="E270" i="2"/>
  <c r="E269" i="2"/>
  <c r="G231" i="2"/>
  <c r="G216" i="2"/>
  <c r="G214" i="2"/>
  <c r="G207" i="2"/>
  <c r="G206" i="2"/>
  <c r="G201" i="2"/>
  <c r="G204" i="2"/>
  <c r="G202" i="2"/>
  <c r="G196" i="2"/>
  <c r="G194" i="2"/>
  <c r="G192" i="2"/>
  <c r="G190" i="2"/>
  <c r="G188" i="2"/>
  <c r="G186" i="2"/>
  <c r="G183" i="2"/>
  <c r="G182" i="2"/>
  <c r="G181" i="2"/>
  <c r="G180" i="2"/>
  <c r="G178" i="2"/>
  <c r="G158" i="2"/>
  <c r="G156" i="2"/>
  <c r="G142" i="2"/>
  <c r="G140" i="2"/>
  <c r="G127" i="2"/>
  <c r="G108" i="2"/>
  <c r="G103" i="2"/>
  <c r="E99" i="2"/>
  <c r="G80" i="2"/>
  <c r="G78" i="2"/>
  <c r="G77" i="2"/>
  <c r="G75" i="2"/>
  <c r="G72" i="2"/>
  <c r="G66" i="2"/>
  <c r="G64" i="2"/>
  <c r="G63" i="2"/>
  <c r="G61" i="2"/>
  <c r="G57" i="2"/>
  <c r="G55" i="2"/>
  <c r="G52" i="2"/>
  <c r="G50" i="2"/>
  <c r="G49" i="2"/>
  <c r="G47" i="2"/>
  <c r="G21" i="2"/>
  <c r="G300" i="2"/>
  <c r="G299" i="2"/>
  <c r="G298" i="2"/>
  <c r="G296" i="2"/>
  <c r="G267" i="2"/>
  <c r="E235" i="2"/>
  <c r="G235" i="2" s="1"/>
  <c r="G233" i="2"/>
  <c r="G229" i="2"/>
  <c r="G81" i="2" l="1"/>
  <c r="B30" i="3" s="1"/>
  <c r="G67" i="2"/>
  <c r="B29" i="3" s="1"/>
  <c r="F303" i="2"/>
  <c r="G303" i="2" s="1"/>
  <c r="G304" i="2" s="1"/>
  <c r="B36" i="3" s="1"/>
  <c r="G152" i="2" l="1"/>
  <c r="E144" i="2"/>
  <c r="E146" i="2" s="1"/>
  <c r="G106" i="2" l="1"/>
  <c r="G33" i="2"/>
  <c r="E25" i="2"/>
  <c r="G312" i="2"/>
  <c r="G309" i="2"/>
  <c r="G308" i="2"/>
  <c r="G270" i="2"/>
  <c r="G269" i="2"/>
  <c r="G264" i="2"/>
  <c r="G261" i="2"/>
  <c r="G260" i="2"/>
  <c r="G259" i="2"/>
  <c r="G258" i="2"/>
  <c r="G256" i="2"/>
  <c r="G255" i="2"/>
  <c r="G254" i="2"/>
  <c r="G253" i="2"/>
  <c r="G245" i="2"/>
  <c r="G243" i="2"/>
  <c r="G165" i="2"/>
  <c r="G169" i="2"/>
  <c r="G168" i="2"/>
  <c r="G167" i="2"/>
  <c r="G162" i="2"/>
  <c r="G150" i="2"/>
  <c r="G148" i="2"/>
  <c r="G138" i="2"/>
  <c r="G134" i="2"/>
  <c r="G133" i="2"/>
  <c r="G132" i="2"/>
  <c r="G131" i="2"/>
  <c r="G123" i="2"/>
  <c r="G122" i="2"/>
  <c r="G121" i="2"/>
  <c r="G120" i="2"/>
  <c r="G144" i="2"/>
  <c r="F273" i="2" l="1"/>
  <c r="G273" i="2" s="1"/>
  <c r="G274" i="2" s="1"/>
  <c r="F238" i="2"/>
  <c r="G238" i="2" s="1"/>
  <c r="G239" i="2" s="1"/>
  <c r="G313" i="2"/>
  <c r="F248" i="2"/>
  <c r="G248" i="2" s="1"/>
  <c r="G249" i="2" s="1"/>
  <c r="G146" i="2"/>
  <c r="F172" i="2" s="1"/>
  <c r="G172" i="2" s="1"/>
  <c r="G173" i="2" s="1"/>
  <c r="G110" i="2" l="1"/>
  <c r="G104" i="2"/>
  <c r="G102" i="2"/>
  <c r="G99" i="2"/>
  <c r="G93" i="2"/>
  <c r="G89" i="2"/>
  <c r="G88" i="2"/>
  <c r="G87" i="2"/>
  <c r="G42" i="2"/>
  <c r="G40" i="2"/>
  <c r="G39" i="2"/>
  <c r="G37" i="2"/>
  <c r="G30" i="2"/>
  <c r="G27" i="2"/>
  <c r="G25" i="2"/>
  <c r="G23" i="2"/>
  <c r="G16" i="2"/>
  <c r="G14" i="2"/>
  <c r="G13" i="2"/>
  <c r="G11" i="2"/>
  <c r="G7" i="2"/>
  <c r="G5" i="2"/>
  <c r="G4" i="2"/>
  <c r="B37" i="3"/>
  <c r="B35" i="3"/>
  <c r="B34" i="3"/>
  <c r="B33" i="3"/>
  <c r="B32" i="3"/>
  <c r="F113" i="2" l="1"/>
  <c r="G113" i="2" s="1"/>
  <c r="G43" i="2"/>
  <c r="B28" i="3" s="1"/>
  <c r="G17" i="2"/>
  <c r="B27" i="3" s="1"/>
  <c r="B13" i="3" l="1"/>
  <c r="G114" i="2"/>
  <c r="B31" i="3" s="1"/>
  <c r="B10" i="3" s="1"/>
  <c r="B11" i="3"/>
  <c r="G330" i="2"/>
  <c r="C14" i="3" l="1"/>
  <c r="F321" i="2" s="1"/>
  <c r="G321" i="2" s="1"/>
  <c r="F323" i="2" l="1"/>
  <c r="G323" i="2" s="1"/>
  <c r="F317" i="2"/>
  <c r="G317" i="2" s="1"/>
  <c r="F325" i="2"/>
  <c r="G325" i="2" s="1"/>
  <c r="F319" i="2"/>
  <c r="G319" i="2" s="1"/>
  <c r="F332" i="2"/>
  <c r="G332" i="2" s="1"/>
  <c r="G333" i="2" s="1"/>
  <c r="B39" i="3" s="1"/>
  <c r="C18" i="3" s="1"/>
  <c r="G326" i="2" l="1"/>
  <c r="B38" i="3" s="1"/>
  <c r="C17" i="3" s="1"/>
  <c r="C19" i="3" s="1"/>
  <c r="C21" i="3" s="1"/>
  <c r="B22" i="3" s="1"/>
  <c r="C22" i="3" s="1"/>
  <c r="C24" i="3" l="1"/>
</calcChain>
</file>

<file path=xl/sharedStrings.xml><?xml version="1.0" encoding="utf-8"?>
<sst xmlns="http://schemas.openxmlformats.org/spreadsheetml/2006/main" count="1365" uniqueCount="723">
  <si>
    <t>Název</t>
  </si>
  <si>
    <t>Akce</t>
  </si>
  <si>
    <t>D.1.4.1 - Zdravotně technické instalace</t>
  </si>
  <si>
    <t>Investor</t>
  </si>
  <si>
    <t>Z. č.</t>
  </si>
  <si>
    <t>A. č.</t>
  </si>
  <si>
    <t/>
  </si>
  <si>
    <t>Vypracoval</t>
  </si>
  <si>
    <t>Pavel Matela</t>
  </si>
  <si>
    <t>Kontroloval</t>
  </si>
  <si>
    <t>Datum</t>
  </si>
  <si>
    <t>CÚ</t>
  </si>
  <si>
    <t>Poznámka</t>
  </si>
  <si>
    <t>Uvedené ceny jsou v Kč a nezahrnují DPH, pokud to není uvedeno.</t>
  </si>
  <si>
    <t>Mj</t>
  </si>
  <si>
    <t>Počet</t>
  </si>
  <si>
    <t>Cena</t>
  </si>
  <si>
    <t>Cena celkem</t>
  </si>
  <si>
    <t>Hmotnost</t>
  </si>
  <si>
    <t>Hmotnost celkem</t>
  </si>
  <si>
    <t>m2</t>
  </si>
  <si>
    <t>721 - Demontáže kanalizace</t>
  </si>
  <si>
    <t>m</t>
  </si>
  <si>
    <t>DEMONTÁŽ POTRUBÍ ODPADNÍHO Z PVC</t>
  </si>
  <si>
    <t>721171803</t>
  </si>
  <si>
    <t xml:space="preserve">do D 75 </t>
  </si>
  <si>
    <t>721171808</t>
  </si>
  <si>
    <t xml:space="preserve">přes 75 do D 114 </t>
  </si>
  <si>
    <t xml:space="preserve">DN 100 </t>
  </si>
  <si>
    <t>ks</t>
  </si>
  <si>
    <t xml:space="preserve">DEMONTÁŽ KANALIZAČNÍCH VPUSTÍ </t>
  </si>
  <si>
    <t>721210813</t>
  </si>
  <si>
    <t>PŘESUN VYBOURANÝCH HMOT - KANALIZACE</t>
  </si>
  <si>
    <t>V OBJEKTECH VÝŠKY</t>
  </si>
  <si>
    <t>721290822</t>
  </si>
  <si>
    <t xml:space="preserve">přes 6 do 12 m </t>
  </si>
  <si>
    <t>t</t>
  </si>
  <si>
    <t xml:space="preserve"> ODVOZ SUTI A VYBOURANÝCH HMOT NA SKLÁDKU</t>
  </si>
  <si>
    <t>979081111</t>
  </si>
  <si>
    <t>do 1 km</t>
  </si>
  <si>
    <t>979081121</t>
  </si>
  <si>
    <t xml:space="preserve"> POPLATKY ZA SKLÁDKU</t>
  </si>
  <si>
    <t>979990144</t>
  </si>
  <si>
    <t xml:space="preserve">směsný odpad </t>
  </si>
  <si>
    <t>721 - Demontáže kanalizace - celkem</t>
  </si>
  <si>
    <t>722 - Demontáže vodovodu</t>
  </si>
  <si>
    <t>DEMONTÁŽ ROZVODŮ VODY Z PLASTŮ</t>
  </si>
  <si>
    <t>DEMONTÁŽ ATYPICKÝCH OCELOVÝCH KONSTRUKCÍ</t>
  </si>
  <si>
    <t>767996804</t>
  </si>
  <si>
    <t xml:space="preserve">do 500 kg </t>
  </si>
  <si>
    <t>kg</t>
  </si>
  <si>
    <t>DEMONTÁŽ IZOLAČNÍCH TRUBIC</t>
  </si>
  <si>
    <t>722181812</t>
  </si>
  <si>
    <t>do D 50</t>
  </si>
  <si>
    <t>DEMONTÁŽ NÁSTĚNEK</t>
  </si>
  <si>
    <t>722130831</t>
  </si>
  <si>
    <t>G 1/2"</t>
  </si>
  <si>
    <t>DEMONTÁŽ ARMATUR ZÁVITOVÝCH</t>
  </si>
  <si>
    <t>S JEDNÍM ZÁVITEM</t>
  </si>
  <si>
    <t>722220851</t>
  </si>
  <si>
    <t>SE DVĚMA ZÁVITY</t>
  </si>
  <si>
    <t>722220862</t>
  </si>
  <si>
    <t>PŘESUN VYBOURANÝCH HMOT - VODOVODY</t>
  </si>
  <si>
    <t>722290822</t>
  </si>
  <si>
    <t>přes 6 do 12 m</t>
  </si>
  <si>
    <t>722 - Demontáže vodovodu - celkem</t>
  </si>
  <si>
    <t>721 - Splašková kanalizace</t>
  </si>
  <si>
    <t>POTRUBÍ PLASTOVÉ KANALIZAČNÍ (PP) HT SYSTÉM</t>
  </si>
  <si>
    <t>S HRDLY OPATŘENÝMI TĚSNÍCÍMI KROUŽKY,</t>
  </si>
  <si>
    <t xml:space="preserve"> V SOULADU S ČSN EN 1451-1 PŘIPOJOVACÍ ( šedá )</t>
  </si>
  <si>
    <t>D 40 x 1,8</t>
  </si>
  <si>
    <t>D 50 x 1,8</t>
  </si>
  <si>
    <t xml:space="preserve">D 75 x 1,9 </t>
  </si>
  <si>
    <t xml:space="preserve"> V SOULADU S ČSN EN 1451-1 ODPADNÍ ( šedá )</t>
  </si>
  <si>
    <t>721176114</t>
  </si>
  <si>
    <t>D 75 x 1,9</t>
  </si>
  <si>
    <t>DN 110</t>
  </si>
  <si>
    <t xml:space="preserve"> ZKOUŠKA TĚSNOSTI KANALIZACE</t>
  </si>
  <si>
    <t>V OBJEKTECH PODLE ČSN 73 6760 VODOU</t>
  </si>
  <si>
    <t>721290111</t>
  </si>
  <si>
    <t>DO DN 125</t>
  </si>
  <si>
    <t>VYVEDENÍ A UPEVNĚNÍ ODPADNÍCH</t>
  </si>
  <si>
    <t>VÝPUSTEK</t>
  </si>
  <si>
    <t>721194104</t>
  </si>
  <si>
    <t>721194109</t>
  </si>
  <si>
    <t>D 110 x 2,3</t>
  </si>
  <si>
    <t>NEZMĚŘ. STAVEBNÍ PRÁCE</t>
  </si>
  <si>
    <t>stav. prostupy. drážky ve zdivu, zapravení prostupek a drážek</t>
  </si>
  <si>
    <t>hod</t>
  </si>
  <si>
    <t>PŘESUN HMOT PRO KANALIZACI</t>
  </si>
  <si>
    <t>998721202</t>
  </si>
  <si>
    <t>%</t>
  </si>
  <si>
    <t>721 - Splašková kanalizace - celkem</t>
  </si>
  <si>
    <t>PŘESUN HMOT PRO VNITŘNÍ VODOVOD</t>
  </si>
  <si>
    <t>998722202</t>
  </si>
  <si>
    <t>722 - Vnitřní vodovod</t>
  </si>
  <si>
    <t>POTRUBÍ Z TRUBEK CELOPLASTOVÝCH PP-RCT TYP 4,</t>
  </si>
  <si>
    <t>ČSN EN ISO 15 874, TLAKOVÁ ŘADA S 4 (PN22) VČ. TVAROVEK</t>
  </si>
  <si>
    <t>SVAŘOVANÝCH POLYFUZNĚ VČ. ZEDNICKÝCH VÝPOMOCÍ</t>
  </si>
  <si>
    <t>D 20x2,3</t>
  </si>
  <si>
    <t>D 25x2,8</t>
  </si>
  <si>
    <t>D 32x3,6</t>
  </si>
  <si>
    <t xml:space="preserve">D 40x4,5 </t>
  </si>
  <si>
    <t>SVAŘOVANÝCH POLYFUZNĚ BEZ ZEDNICKÝCH VÝPOMOCÍ</t>
  </si>
  <si>
    <t xml:space="preserve">POTRUBÍ PLASTOVÉ Z VÍCEVRSTVÝCH TRUBEK </t>
  </si>
  <si>
    <t>SVAŘOVANÝCH POLYFUZNĚ VČ. ZEDN. VÝPOMOCÍ</t>
  </si>
  <si>
    <t>D 20x2,8</t>
  </si>
  <si>
    <t>D 25x3,5</t>
  </si>
  <si>
    <t xml:space="preserve">D 32x4,4 </t>
  </si>
  <si>
    <t xml:space="preserve">D 40x5,5 </t>
  </si>
  <si>
    <t>SVAŘOVANÝCH POLYFUZNĚ BEZ ZEDN. VÝPOMOCÍ</t>
  </si>
  <si>
    <t>722178714</t>
  </si>
  <si>
    <t>D 110</t>
  </si>
  <si>
    <t xml:space="preserve"> PROPLACH A DESINFEKCE POTRUBÍ</t>
  </si>
  <si>
    <t>722290234</t>
  </si>
  <si>
    <t>do DN 80</t>
  </si>
  <si>
    <t>VYVEDENÍ A UPEVNĚNÍ VÝPUSTEK</t>
  </si>
  <si>
    <t>722190401</t>
  </si>
  <si>
    <t>DN 15</t>
  </si>
  <si>
    <t>NÁSTĚNKY  PLASTOVÉ PPR PN 20</t>
  </si>
  <si>
    <t>722202213</t>
  </si>
  <si>
    <t>D 20 x G 1/2"</t>
  </si>
  <si>
    <t>MONTÁŽ VODOVODNÍCH ARMATUR</t>
  </si>
  <si>
    <t>G 1"</t>
  </si>
  <si>
    <t>722239103</t>
  </si>
  <si>
    <t>G 1</t>
  </si>
  <si>
    <t>ROHOVÝ VENTIL CHROMOVANÝ S FILTREM</t>
  </si>
  <si>
    <t>G 1/2" x 3/8"</t>
  </si>
  <si>
    <t>MONTÁŽ VENTILŮ</t>
  </si>
  <si>
    <t>725819402</t>
  </si>
  <si>
    <t>vrtání a sekání nad rámec mont. položek</t>
  </si>
  <si>
    <t>vypuštění vody do systému</t>
  </si>
  <si>
    <t>napuštění vody do systému</t>
  </si>
  <si>
    <t>722 - Vnitřní vodovod - celkem</t>
  </si>
  <si>
    <t>725 - Zařizovací předměty</t>
  </si>
  <si>
    <t>PŘÍSLUŠENSTVÍ</t>
  </si>
  <si>
    <t xml:space="preserve"> MONTÁŽ PŘEDSTĚNOVÝCH SYSTÉMŮ</t>
  </si>
  <si>
    <t>MONTÁŽ KOUPELNOVÝCH DOPLŇKŮ</t>
  </si>
  <si>
    <t>725299101</t>
  </si>
  <si>
    <t xml:space="preserve">mýdelníků, držáků … </t>
  </si>
  <si>
    <t>MONTÁŽ ODTOKOVÝCH SPRCHOVÝCH ŽLABŮ</t>
  </si>
  <si>
    <t>721219114</t>
  </si>
  <si>
    <t>MONTÁŽ BATERIÍ SPRCHOVÝCH</t>
  </si>
  <si>
    <t>U1 - Umývadlo</t>
  </si>
  <si>
    <t>MONTÁŽ UMYVADEL</t>
  </si>
  <si>
    <t>725219401</t>
  </si>
  <si>
    <t>725829301</t>
  </si>
  <si>
    <t>PŘESUN HMOT PRO ZAŘIZOVACÍ PŘEDMĚTY</t>
  </si>
  <si>
    <t>998725202</t>
  </si>
  <si>
    <t>725 - Zařizovací předměty - celkem</t>
  </si>
  <si>
    <t>767 - Konstrukce zámečnícké</t>
  </si>
  <si>
    <t>ULOŽENÍ A DOPLŇKOVÉ KONSTRUKCE</t>
  </si>
  <si>
    <t>MONTÁŽ ULOŽENÍ A KONSTRUKCÍ</t>
  </si>
  <si>
    <t>PŘESUN HMOT PRO KOVOVÉ KONSTRUKCE</t>
  </si>
  <si>
    <t>998767202</t>
  </si>
  <si>
    <t>767 - Konstrukce zámečnícké - celkem</t>
  </si>
  <si>
    <t>713 - Izolace tepelné</t>
  </si>
  <si>
    <t>bm</t>
  </si>
  <si>
    <t>TERMOIZOLAČNÍ TRUBICE Z PĚNOVÉHO PE tl. 6 mm</t>
  </si>
  <si>
    <t xml:space="preserve">20 mm </t>
  </si>
  <si>
    <t xml:space="preserve">25 mm </t>
  </si>
  <si>
    <t xml:space="preserve">32 mm </t>
  </si>
  <si>
    <t xml:space="preserve">40 mm </t>
  </si>
  <si>
    <t>TERMOIZOLAČNÍ TRUBICE Z PĚNOVÉHO PE tl. 13 mm</t>
  </si>
  <si>
    <t>TERMOIZOLAČNÍ TRUBICE Z PĚNOVÉHO PE</t>
  </si>
  <si>
    <t>LAMINOVANÉ AL FÓLIÍ tl. 9 mm</t>
  </si>
  <si>
    <t>TERMOIZOLAČNÍ TRUBICE Z PĚNOVÉ PE</t>
  </si>
  <si>
    <t>MONTÁŽ IZOLAČNÍCH SKRUŽÍ NA POTRUBÍ</t>
  </si>
  <si>
    <t>722182011</t>
  </si>
  <si>
    <t>do DN 25</t>
  </si>
  <si>
    <t>722182014</t>
  </si>
  <si>
    <t>do DN 40</t>
  </si>
  <si>
    <t>PŘESUN HMOT PRO IZOLACE TEPELNÉ</t>
  </si>
  <si>
    <t>998713202</t>
  </si>
  <si>
    <t>713 - Izolace tepelné - celkem</t>
  </si>
  <si>
    <t>94 - Lešení</t>
  </si>
  <si>
    <t>LEŠENÍ LEHKÉ, POMOCNÉ
O VÝŠCE LEŠEŇOVÉ PODLAHY</t>
  </si>
  <si>
    <t>941955001</t>
  </si>
  <si>
    <t xml:space="preserve">do 1,2 m </t>
  </si>
  <si>
    <t>941955002</t>
  </si>
  <si>
    <t xml:space="preserve">přes 1,2 do 1,90 m </t>
  </si>
  <si>
    <t>PŘESUN HMOT LEŠENÍ</t>
  </si>
  <si>
    <t>998009101</t>
  </si>
  <si>
    <t>bez ohledu na výšku</t>
  </si>
  <si>
    <t>94 - Lešení - celkem</t>
  </si>
  <si>
    <t>VN - Vedlejší náklady</t>
  </si>
  <si>
    <t>kpl</t>
  </si>
  <si>
    <t>VN - Vedlejší náklady - celkem</t>
  </si>
  <si>
    <t>ON - Ostatní náklady</t>
  </si>
  <si>
    <t>REVIZE</t>
  </si>
  <si>
    <t>005231010</t>
  </si>
  <si>
    <t>DOKUMENTACE SKUTEČNÉHO PROVEDENÍ STAVBY</t>
  </si>
  <si>
    <t>005241010</t>
  </si>
  <si>
    <t>ON - Ostatní náklady - celkem</t>
  </si>
  <si>
    <t>Hodnota A</t>
  </si>
  <si>
    <t>Hodnota B</t>
  </si>
  <si>
    <t>Základní náklady</t>
  </si>
  <si>
    <t>Dodávka a montáž</t>
  </si>
  <si>
    <t>Lešení</t>
  </si>
  <si>
    <t>Demontáže</t>
  </si>
  <si>
    <t>Základní náklady celkem</t>
  </si>
  <si>
    <t>Vedlejší náklady</t>
  </si>
  <si>
    <t>Náklady celkem</t>
  </si>
  <si>
    <t>Základ a hodnota DPH 21%</t>
  </si>
  <si>
    <t>Náklady celkem s DPH</t>
  </si>
  <si>
    <t>Součty odstavců</t>
  </si>
  <si>
    <t>Hmotnost
[kg]</t>
  </si>
  <si>
    <t>Vedlejší a ostatní náklady</t>
  </si>
  <si>
    <t>REKAPITULACE NÁKLADŮ</t>
  </si>
  <si>
    <t>Ostatní náklady</t>
  </si>
  <si>
    <t>Vedlejší a ostatní náklady celkem</t>
  </si>
  <si>
    <t>Poz.č.</t>
  </si>
  <si>
    <t>Č.položky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</si>
  <si>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</si>
  <si>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</si>
  <si>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</si>
  <si>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</si>
  <si>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</si>
  <si>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</si>
  <si>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</si>
  <si>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</si>
  <si>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</si>
  <si>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</si>
  <si>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</si>
  <si>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</si>
  <si>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</si>
  <si>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</si>
  <si>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</si>
  <si>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</si>
  <si>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</si>
  <si>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</si>
  <si>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</si>
  <si>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</si>
  <si>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</si>
  <si>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</si>
  <si>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</si>
  <si>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</si>
  <si>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</si>
  <si>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</si>
  <si>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</si>
  <si>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</si>
  <si>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</si>
  <si>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</si>
  <si>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</si>
  <si>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</si>
  <si>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</si>
  <si>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</si>
  <si>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</si>
  <si>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</si>
  <si>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</si>
  <si>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</si>
  <si>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</si>
  <si>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</si>
  <si>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</si>
  <si>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</si>
  <si>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</si>
  <si>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</si>
  <si>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</si>
  <si>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</si>
  <si>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</si>
  <si>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</si>
  <si>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</si>
  <si>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</si>
  <si>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</si>
  <si>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</si>
  <si>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</si>
  <si>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</si>
  <si>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</si>
  <si>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</si>
  <si>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</si>
  <si>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</si>
  <si>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</si>
  <si>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</si>
  <si>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</si>
  <si>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</si>
  <si>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</si>
  <si>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</si>
  <si>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</si>
  <si>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</si>
  <si>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</si>
  <si>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</si>
  <si>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</si>
  <si>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</si>
  <si>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</si>
  <si>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</si>
  <si>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</si>
  <si>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</si>
  <si>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</si>
  <si>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</si>
  <si>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</si>
  <si>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</si>
  <si>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</si>
  <si>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</si>
  <si>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</si>
  <si>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</si>
  <si>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</si>
  <si>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</si>
  <si>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</si>
  <si>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</si>
  <si>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</si>
  <si>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</si>
  <si>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</si>
  <si>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</si>
  <si>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</si>
  <si>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</si>
  <si>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</si>
  <si>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</si>
  <si>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</si>
  <si>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</si>
  <si>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</si>
  <si>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</si>
  <si>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</si>
  <si>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</si>
  <si>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</si>
  <si>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</si>
  <si>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</si>
  <si>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</si>
  <si>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</si>
  <si>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</si>
  <si>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</si>
  <si>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</si>
  <si>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</si>
  <si>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</si>
  <si>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</si>
  <si>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</si>
  <si>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</si>
  <si>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</si>
  <si>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</si>
  <si>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</si>
  <si>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</si>
  <si>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</si>
  <si>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</si>
  <si>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</si>
  <si>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</si>
  <si>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</si>
  <si>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</si>
  <si>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</si>
  <si>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</si>
  <si>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</si>
  <si>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</si>
  <si>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</si>
  <si>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</si>
  <si>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</si>
  <si>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</si>
  <si>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</si>
  <si>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</si>
  <si>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</si>
  <si>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</si>
  <si>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</si>
  <si>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</si>
  <si>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</si>
  <si>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</si>
  <si>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</si>
  <si>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</si>
  <si>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</si>
  <si>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</si>
  <si>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</si>
  <si>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</si>
  <si>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</si>
  <si>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</si>
  <si>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</si>
  <si>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</si>
  <si>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</si>
  <si>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</si>
  <si>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</si>
  <si>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</si>
  <si>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</si>
  <si>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</si>
  <si>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</si>
  <si>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</si>
  <si>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</si>
  <si>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</si>
  <si>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</si>
  <si>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</si>
  <si>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</si>
  <si>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</si>
  <si>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</si>
  <si>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</si>
  <si>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</si>
  <si>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</si>
  <si>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</si>
  <si>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</si>
  <si>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</si>
  <si>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</si>
  <si>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</si>
  <si>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</si>
  <si>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</si>
  <si>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</si>
  <si>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</si>
  <si>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</si>
  <si>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</si>
  <si>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</si>
  <si>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</si>
  <si>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</si>
  <si>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</si>
  <si>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</si>
  <si>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</si>
  <si>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</si>
  <si>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</si>
  <si>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</si>
  <si>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</si>
  <si>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</si>
  <si>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</si>
  <si>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</si>
  <si>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</si>
  <si>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</si>
  <si>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</si>
  <si>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</si>
  <si>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</si>
  <si>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</si>
  <si>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</si>
  <si>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</si>
  <si>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</si>
  <si>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</si>
  <si>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</si>
  <si>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</si>
  <si>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</si>
  <si>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</si>
  <si>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</si>
  <si>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</si>
  <si>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</si>
  <si>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</si>
  <si>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</si>
  <si>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</si>
  <si>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</si>
  <si>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</si>
  <si>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</si>
  <si>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</si>
  <si>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</si>
  <si>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</si>
  <si>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</si>
  <si>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</si>
  <si>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</si>
  <si>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</si>
  <si>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</si>
  <si>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</si>
  <si>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</si>
  <si>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</si>
  <si>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</si>
  <si>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</si>
  <si>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</si>
  <si>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</si>
  <si>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</si>
  <si>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</si>
  <si>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</si>
  <si>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</si>
  <si>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</si>
  <si>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</si>
  <si>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</si>
  <si>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</si>
  <si>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</si>
  <si>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</si>
  <si>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</si>
  <si>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</si>
  <si>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</si>
  <si>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</si>
  <si>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</si>
  <si>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</si>
  <si>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</si>
  <si>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</si>
  <si>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</si>
  <si>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</si>
  <si>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</si>
  <si>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</si>
  <si>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</si>
  <si>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</si>
  <si>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</si>
  <si>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</si>
  <si>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</si>
  <si>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</si>
  <si>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</si>
  <si>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</si>
  <si>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</si>
  <si>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</si>
  <si>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</si>
  <si>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</si>
  <si>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</si>
  <si>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</si>
  <si>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</si>
  <si>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</si>
  <si>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</si>
  <si>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</si>
  <si>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</si>
  <si>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</si>
  <si>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</si>
  <si>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</si>
  <si>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</si>
  <si>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</si>
  <si>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</si>
  <si>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</si>
  <si>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</si>
  <si>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</si>
  <si>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</si>
  <si>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</si>
  <si>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</si>
  <si>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</si>
  <si>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</si>
  <si>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</si>
  <si>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</si>
  <si>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</si>
  <si>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</si>
  <si>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</si>
  <si>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</si>
  <si>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</si>
  <si>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</si>
  <si>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</si>
  <si>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</si>
  <si>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</si>
  <si>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</si>
  <si>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</si>
  <si>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</si>
  <si>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</si>
  <si>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</si>
  <si>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</si>
  <si>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</si>
  <si>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</si>
  <si>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</si>
  <si>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</si>
  <si>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</si>
  <si>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</si>
  <si>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</si>
  <si>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</si>
  <si>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</si>
  <si>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</si>
  <si>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</si>
  <si>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</si>
  <si>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</si>
  <si>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</si>
  <si>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</si>
  <si>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</si>
  <si>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</si>
  <si>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</si>
  <si>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</si>
  <si>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</si>
  <si>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</si>
  <si>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</si>
  <si>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</si>
  <si>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</si>
  <si>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</si>
  <si>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</si>
  <si>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</si>
  <si>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</si>
  <si>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</si>
  <si>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</si>
  <si>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</si>
  <si>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náklady spojené s provedením všech technickými normami předepsaných zkoušek a reviz</t>
  </si>
  <si>
    <t>z pozinkovaných profilů,  ostatní</t>
  </si>
  <si>
    <t>z pozinkovaných profilů</t>
  </si>
  <si>
    <t xml:space="preserve">Profese </t>
  </si>
  <si>
    <t>Město Bystřice pod Hostýnem, Masarykovo nám. 137, 768 61 BpH</t>
  </si>
  <si>
    <t>do G 3/4 ( rohové ventily)</t>
  </si>
  <si>
    <t xml:space="preserve">G 1 do G 5/4 </t>
  </si>
  <si>
    <t>Bourání</t>
  </si>
  <si>
    <t>721176102</t>
  </si>
  <si>
    <t>721176103</t>
  </si>
  <si>
    <t>721176104</t>
  </si>
  <si>
    <t>NAPOJENÍ NA STÁV. POTRUBÍ KANALIZACE VČ. ZAPRAVENÍ</t>
  </si>
  <si>
    <t>721170965</t>
  </si>
  <si>
    <t>PP-RTC+Č TYP 4, ČSN EN ISO 15874, TLAKOVÁ ŘADA  S3,2</t>
  </si>
  <si>
    <t xml:space="preserve">KK - KULOVÝ KOHOUT UZAVÍRACÍ NÁTRUBKOVÝ </t>
  </si>
  <si>
    <t xml:space="preserve">S PÁČKOU A  ATESTEM NA PITNOU VODU </t>
  </si>
  <si>
    <t xml:space="preserve">VNITŘNÍ/VNITŘNÍ ZÁVIT, NIKLOVANÁ MOSAZ OT58, </t>
  </si>
  <si>
    <t>725119401</t>
  </si>
  <si>
    <t>pro zazdění</t>
  </si>
  <si>
    <t>Doplňkové zařizovací předměty</t>
  </si>
  <si>
    <t>NEREZOVÝ ZÁSOBNÍK NA PAPÍROVÉ RUČNÍKY, POVRCH MATNÝ</t>
  </si>
  <si>
    <t>objem 5 l, rozměry 205 x 270 mm</t>
  </si>
  <si>
    <t>NEREZOVÝ DÁVKOVAČ TEKUTÉHO MÝDLA - POVRCH LESKLÝ</t>
  </si>
  <si>
    <t>objem 0,5 l, uzamykatelný, rozměry 95 x 55 x 145 mm, viskozita mýdla 2800 mPa*s - 5000 mPa*s</t>
  </si>
  <si>
    <t>735 - otopná tělesa - topení</t>
  </si>
  <si>
    <t>USKLADNĚNÍ NA BEZPEČNÉ MÍSTO PO DOBU REKONSTRUKCE</t>
  </si>
  <si>
    <t xml:space="preserve"> VYREGULOVÁNÍ VENTILŮ</t>
  </si>
  <si>
    <t>735000912</t>
  </si>
  <si>
    <t>s termostatickým ovládáním</t>
  </si>
  <si>
    <t>ZKOUŠKA V RÁMCI MONTÁŽNÍCH PRACÍ</t>
  </si>
  <si>
    <t>904 -.R02</t>
  </si>
  <si>
    <t xml:space="preserve"> topná zkouška</t>
  </si>
  <si>
    <t>735 - otopná tělesa - topení - celkem</t>
  </si>
  <si>
    <t>PŘESUN HMOT PRO OTOPNÁ TĚLESA</t>
  </si>
  <si>
    <t>998735202</t>
  </si>
  <si>
    <t>NEZMĚŘITELNÉ MONTÁŽNÍ PRÁCE</t>
  </si>
  <si>
    <t>900 - .RT2</t>
  </si>
  <si>
    <t>vypuštění systému</t>
  </si>
  <si>
    <t>vyregulování topného systému</t>
  </si>
  <si>
    <t>napuštění systému</t>
  </si>
  <si>
    <t>735 - Otopná tělesa - topení</t>
  </si>
  <si>
    <t>VYBUDOVÁNÍ ZAŘÍZENÍ STAVENIŠTĚ</t>
  </si>
  <si>
    <t>005121010</t>
  </si>
  <si>
    <t>příprava PD ZS, zřízení přípojek a odběrných míst</t>
  </si>
  <si>
    <t>PROVOZ ZAŘÍZENÍ STAVENIŠTĚ</t>
  </si>
  <si>
    <t>005121020</t>
  </si>
  <si>
    <t>náklady na vybavení objektů ZS, energie, úklid, údržbu</t>
  </si>
  <si>
    <t>ODSTRANĚNÍ ZAŘÍZENÍ STAVENIŠTĚ</t>
  </si>
  <si>
    <t>005121030</t>
  </si>
  <si>
    <t>odstranění objektu ZS vč. přípojek, úklid ploch</t>
  </si>
  <si>
    <t>PROVOZ OBJEDNATELE</t>
  </si>
  <si>
    <t>005122010</t>
  </si>
  <si>
    <t>provádění prací v objektech s nepřerušeným provozem</t>
  </si>
  <si>
    <t>KOORDINAČNÍ ČINNOST</t>
  </si>
  <si>
    <t>005124010</t>
  </si>
  <si>
    <t>Koordinace stavebních a technologických dodávek stavby</t>
  </si>
  <si>
    <t>4x vyhotovení v papírové podobě, 1x digitálně na CD</t>
  </si>
  <si>
    <t xml:space="preserve">REKONSTUKCE UMÝVÁREN SPORTOVNÍ 
HALY SD SUŠIL, BYSTŘICE POD HOSTÝNEM
</t>
  </si>
  <si>
    <t xml:space="preserve">Místo stavby </t>
  </si>
  <si>
    <t>Bystřice  pod Hostýnem</t>
  </si>
  <si>
    <t>23.X.014</t>
  </si>
  <si>
    <t>příplatek za každý další 1 km ( za dlaších 20 km)</t>
  </si>
  <si>
    <t>722130801</t>
  </si>
  <si>
    <t>přes 15 do DN 25</t>
  </si>
  <si>
    <t>725 - Demontáže zařizovacích předmětů</t>
  </si>
  <si>
    <t>725 - Demontáže zařizovacích předmětů - celkem</t>
  </si>
  <si>
    <t>DEMONTÁŽ UMYVADEL</t>
  </si>
  <si>
    <t>725210821</t>
  </si>
  <si>
    <t>bez výtokových armatur</t>
  </si>
  <si>
    <t>soub</t>
  </si>
  <si>
    <t>DEMONTÁŽ BATERIÍ</t>
  </si>
  <si>
    <t>725820801</t>
  </si>
  <si>
    <t>nástěnných do G 3/4</t>
  </si>
  <si>
    <t>725820802</t>
  </si>
  <si>
    <t>stojánkových do 1 otvoru</t>
  </si>
  <si>
    <t>DEMONTÁŽ BATERIÍ SPRCHOVÝCH</t>
  </si>
  <si>
    <t>725840850</t>
  </si>
  <si>
    <t>do G 3/4x1, vč. hadice a držáku</t>
  </si>
  <si>
    <t>DEMONTÁŽ ZÁPACHOVÝCH UZÁVĚREK</t>
  </si>
  <si>
    <t>PRO ZAŘIZOVACÍ PŘEDMĚTY</t>
  </si>
  <si>
    <t>725860811</t>
  </si>
  <si>
    <t>jednoduchých</t>
  </si>
  <si>
    <t>DEMONTÁŽ OSTATNÍ</t>
  </si>
  <si>
    <t>725990811</t>
  </si>
  <si>
    <t>doplňkových zařizovacích předmětů ( zásobníků ....)</t>
  </si>
  <si>
    <t>PŘESUN VYBOURANÝCH HMOT - ZAŘÍZOVACÍ PŘEDMĚTY</t>
  </si>
  <si>
    <t>725590812</t>
  </si>
  <si>
    <t>735 - Demontáže otopných těles</t>
  </si>
  <si>
    <t>735 - Demontáže otopných těles - celkem</t>
  </si>
  <si>
    <t>DEMONTÁŽ OTOPNÝCH TĚLES PANELOVÝCH</t>
  </si>
  <si>
    <t>třířadých do 1500mm</t>
  </si>
  <si>
    <t>735151831</t>
  </si>
  <si>
    <t>33/900/800 - 2 ks, vč. šroubení</t>
  </si>
  <si>
    <t>735890802</t>
  </si>
  <si>
    <t>725 - Demontáže otopných těles</t>
  </si>
  <si>
    <t>HTR-REDUKCE NESOUOSÁ, KRÁTKÁ</t>
  </si>
  <si>
    <t>DN 110/50</t>
  </si>
  <si>
    <t>DN 110/75</t>
  </si>
  <si>
    <t>721194105</t>
  </si>
  <si>
    <t>TĚSNÍCÍ PROSTUPY PŘES HYDROIZOLACI V PODLAZE</t>
  </si>
  <si>
    <t>PODPŮRNÝ POZINKOVANÝ ŽLAB tl. 0,5 mm</t>
  </si>
  <si>
    <t>D 40</t>
  </si>
  <si>
    <t>MONTÁŽ PODPŮRNÝCH ŽLABŮ</t>
  </si>
  <si>
    <t>D 20 - 75</t>
  </si>
  <si>
    <t>TLAKOVÁ ZKOUŠKA VODOVOD. POTRUBÍ</t>
  </si>
  <si>
    <t>722280106</t>
  </si>
  <si>
    <t>do DN 32</t>
  </si>
  <si>
    <t>NAPOJENÍ NA STÁV. VODOVODNÍ POTRUBÍ POZINKOVANÉ</t>
  </si>
  <si>
    <t>DN 25 - vč. zapravení</t>
  </si>
  <si>
    <t>722131933</t>
  </si>
  <si>
    <t>DN 15 - G 1/2" vnější závit, šroubení na hadici</t>
  </si>
  <si>
    <t xml:space="preserve">SPLŇUJE POŽADAVEK EN 1717, ROZETA PR. 54 mm, </t>
  </si>
  <si>
    <t>VV - VÝTOKOVÝ VENTIL CHROMOVANÝ S RUKOJETÍ ,</t>
  </si>
  <si>
    <t xml:space="preserve">VÝŠKA 3mm, </t>
  </si>
  <si>
    <t>725819201</t>
  </si>
  <si>
    <t xml:space="preserve">nástěnných G 1/2" </t>
  </si>
  <si>
    <t>RTS 2023/II</t>
  </si>
  <si>
    <t>UMÝVADLO KERAMICKÉ PRAVOÚHLÉ</t>
  </si>
  <si>
    <t>55x44 cm, s otvorem pro baterii, s přepadem, barva bílá</t>
  </si>
  <si>
    <t>instalační sada pro montáž umyvadla</t>
  </si>
  <si>
    <t>"Click-Clack", uzavíratelný odtokový ventil, chromovaný, k umyvadlu s přepadem</t>
  </si>
  <si>
    <t>zápachová uzávěrka s nornou trubkou pro umyvadlo, vývod vodorovný, povrch pochromovaný - lesklý, d 40, G 1 1/4</t>
  </si>
  <si>
    <t>STOJÁNKOVÁ UMÝVADLOVÁ SMĚŠOVACÍ BATERIE,</t>
  </si>
  <si>
    <t>CHROMOVANÁ, OBLÝ DESIGN</t>
  </si>
  <si>
    <t>bez výpusti, s perlátorem, s flexibilními hadicemi G 3/8</t>
  </si>
  <si>
    <t>na šrouby do zdi</t>
  </si>
  <si>
    <t xml:space="preserve"> MONTÁŽ BATERIÍ UMÝVADLOVÝCH A DŘEZOVÝCH</t>
  </si>
  <si>
    <t>stojánkových</t>
  </si>
  <si>
    <t xml:space="preserve"> MONTÁŽ VENTILŮ</t>
  </si>
  <si>
    <t>rohových bez připojovací trubičky G 1/2"</t>
  </si>
  <si>
    <t>montážní prvek pro umyvadlo do zděné předstěny, pro stojánkovou armaturu, rozměr: 35x40x8 cm</t>
  </si>
  <si>
    <t>S1 - Sprcha</t>
  </si>
  <si>
    <t>SPRCHOVÁ PODOMÍTKOVÁ BATERIE JEDNOPÁKOVÁ</t>
  </si>
  <si>
    <t>CHROMOVANÁ</t>
  </si>
  <si>
    <t>montážní tělesa universal - základní těleso iBox universal, spojovací závit G ¾, těsnicí příruba</t>
  </si>
  <si>
    <t>keramická kartuše, 1 výstup, nastavitelné omezení teploty</t>
  </si>
  <si>
    <t>PŘÍSLUŠENSTVÍ KE SPRCHOVÉ BATERII</t>
  </si>
  <si>
    <t>antivandalová sprchová baterie, připojení 1/2", průtok 20 l/min, regulátory průtoku 6 l/min, 12 l/min jsou součástí dodávky, chromované provedení</t>
  </si>
  <si>
    <t>725849205</t>
  </si>
  <si>
    <t>podomítkových</t>
  </si>
  <si>
    <t>sprchové hlavice podomítkové</t>
  </si>
  <si>
    <t>PŽ - Podlahový žlábek</t>
  </si>
  <si>
    <t>TRYSKÁNO BALOTINOU VČ. KRYCÍHO ROŠTU LESKLÉHO</t>
  </si>
  <si>
    <t>celková výška včetně odpadu 100 mm; odpad (d=50 mm) včetně zápachové uzávěry je situován na střed žlabu; směr výtoku je nastavitelný o 360°, bez stavěcích nožek</t>
  </si>
  <si>
    <t>vč. roštů</t>
  </si>
  <si>
    <t>O CELKOVÉ DÉLCE 1000 mm</t>
  </si>
  <si>
    <t>PODLAHOVÝ ŽLÁBEK DO PROSTORU, VČ. LEMŮ</t>
  </si>
  <si>
    <t>PRO HYDROIZOLACI, MATERIÁL AISI 304, POVRCH MATNÝ -</t>
  </si>
  <si>
    <t>VP - Vpusť</t>
  </si>
  <si>
    <t>PODLAHOVÁ VPUSŤ SE SVISLÝM ODTOKEM, PEVNÝM</t>
  </si>
  <si>
    <t>IZOLAČNÍM LÍMCEM, VODNÍ I SUCHOU SIFONOVOU VLOŽKOU</t>
  </si>
  <si>
    <t>PROTI PRONIKÁNÍ ZÁPACHU HL</t>
  </si>
  <si>
    <t>DN 50/75/110 s plastovým výškově stavitelným nástavcem s rámečkem 14 - 70mm / 123 x 123mm a mřížkou z nerezové oceli 115x115mm</t>
  </si>
  <si>
    <t>prodlužovací nástavec 80 mm / D 110 mm vč. O-kroužku</t>
  </si>
  <si>
    <t>izolační souprava s textílií nakašírovanou fólií</t>
  </si>
  <si>
    <t>MONTÁŽ PODLAHOVÝCH VPUSTÍ</t>
  </si>
  <si>
    <t>721211913</t>
  </si>
  <si>
    <t>rozměr 345 x 112 x 268 mm - uzamykatelný</t>
  </si>
  <si>
    <t>NEREZOVÝ KOŠ SANELA, POVRCH MATNÝ</t>
  </si>
  <si>
    <t>LAMINOVANÉ AL FÓLIÍ tl. 25 mm</t>
  </si>
  <si>
    <t>VK-Z 33/900/800</t>
  </si>
  <si>
    <t>S VESTAVĚNÝM VENTILEM, SPODNÍ BOČNÍ PŘIPOJENÍ - PRAVÉ,</t>
  </si>
  <si>
    <t>POZINKOVANÉ DESKOVÉ OTOPNÉ TĚLESO S FINÁLNÍM POVRCHEM</t>
  </si>
  <si>
    <t>DO PROSTORU SE ZVÝŠENÝM POŽADAVKEM NA OCHRANU PROTI</t>
  </si>
  <si>
    <t>KOROZI, VČ. ZÁTEK, UPEVŇ. PRVKŮ A ODVZDUŠNĚNÍ</t>
  </si>
  <si>
    <t>735159111</t>
  </si>
  <si>
    <t>do 1600 mm</t>
  </si>
  <si>
    <t xml:space="preserve">MONTÁŽ PANELOVÝCH TĚLES </t>
  </si>
  <si>
    <t>RADIÁTOROVÉ ŠROUBENÍ PRO OTOPNÁ TĚLESA</t>
  </si>
  <si>
    <t>S VESTAVĚNÝMI VENTILY - PŘÍMÉ</t>
  </si>
  <si>
    <t xml:space="preserve">SVĚRNÉ ŠROUBENÍ </t>
  </si>
  <si>
    <t>D 12 - D 15</t>
  </si>
  <si>
    <t>DEMONTÁŽ A OPĚTOVNÁ MONTÁŽ EL. HLAVICE</t>
  </si>
  <si>
    <t>MONTÁŽ NA NOVÉ OTOPNÉ TĚLESO + PROPOJENÍ S KABELEM</t>
  </si>
  <si>
    <t>demontáž, úschova, montáž + propojení s kabelem  (MaR)</t>
  </si>
  <si>
    <t>D.1.4.1_113_Výkaz výměr_umývárna 5,6</t>
  </si>
  <si>
    <t>10/2023</t>
  </si>
  <si>
    <t>Základ a hodnota DPH 12%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</si>
</sst>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13">
    <font>
      <sz val="11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16"/>
      <name val="Arial"/>
      <family val="2"/>
      <charset val="238"/>
    </font>
    <font>
      <sz val="8"/>
      <color indexed="8"/>
      <name val="Tahoma"/>
      <family val="2"/>
      <charset val="238"/>
    </font>
    <font>
      <b/>
      <sz val="10"/>
      <color rgb="FF009300"/>
      <name val="Segoe UI"/>
      <family val="2"/>
      <charset val="238"/>
    </font>
    <font>
      <b/>
      <sz val="8"/>
      <color rgb="FF000000"/>
      <name val="敓潧⁥䥕ᬀ玾㐀r☸3_x0008_"/>
      <charset val="238"/>
    </font>
    <font>
      <sz val="7"/>
      <color rgb="FF000000"/>
      <name val="敓潧⁥䥕ᬀ玾㐀r☸3_x0008_"/>
      <charset val="238"/>
    </font>
    <font>
      <sz val="8"/>
      <name val="Calibri"/>
      <family val="2"/>
      <charset val="238"/>
    </font>
    <font>
      <b/>
      <sz val="9"/>
      <name val="Calibri"/>
      <family val="2"/>
      <charset val="238"/>
    </font>
    <font>
      <b/>
      <sz val="8"/>
      <name val="敓潧⁥䥕ᬀ玾㐀r☸3_x0008_"/>
      <charset val="238"/>
    </font>
    <font>
      <b/>
      <sz val="10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FEEEE"/>
        <bgColor indexed="64"/>
      </patternFill>
    </fill>
    <fill>
      <patternFill patternType="solid">
        <fgColor rgb="FFFFFFE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3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22"/>
      </right>
      <top style="medium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medium">
        <color indexed="64"/>
      </right>
      <top style="thin">
        <color rgb="FFC0C0C0"/>
      </top>
      <bottom style="thin">
        <color rgb="FFC0C0C0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medium">
        <color indexed="64"/>
      </bottom>
      <diagonal/>
    </border>
    <border>
      <left style="thin">
        <color rgb="FFC0C0C0"/>
      </left>
      <right style="medium">
        <color indexed="64"/>
      </right>
      <top style="thin">
        <color rgb="FFC0C0C0"/>
      </top>
      <bottom style="medium">
        <color indexed="64"/>
      </bottom>
      <diagonal/>
    </border>
    <border>
      <left style="medium">
        <color indexed="64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medium">
        <color indexed="64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medium">
        <color indexed="64"/>
      </right>
      <top/>
      <bottom style="thin">
        <color rgb="FFC0C0C0"/>
      </bottom>
      <diagonal/>
    </border>
    <border>
      <left style="thin">
        <color indexed="22"/>
      </left>
      <right/>
      <top style="medium">
        <color indexed="64"/>
      </top>
      <bottom style="thin">
        <color rgb="FFC0C0C0"/>
      </bottom>
      <diagonal/>
    </border>
    <border>
      <left/>
      <right style="medium">
        <color indexed="64"/>
      </right>
      <top style="medium">
        <color indexed="64"/>
      </top>
      <bottom style="thin">
        <color rgb="FFC0C0C0"/>
      </bottom>
      <diagonal/>
    </border>
  </borders>
  <cellStyleXfs count="1">
    <xf numFmtId="0" fontId="0" fillId="0" borderId="0"/>
  </cellStyleXfs>
  <cellXfs count="78">
    <xf numFmtId="0" fontId="0" fillId="0" borderId="0" xfId="0"/>
    <xf numFmtId="49" fontId="0" fillId="0" borderId="0" xfId="0" applyNumberFormat="1"/>
    <xf numFmtId="49" fontId="3" fillId="3" borderId="1" xfId="0" applyNumberFormat="1" applyFont="1" applyFill="1" applyBorder="1" applyAlignment="1">
      <alignment horizontal="left"/>
    </xf>
    <xf numFmtId="49" fontId="1" fillId="4" borderId="1" xfId="0" applyNumberFormat="1" applyFont="1" applyFill="1" applyBorder="1" applyAlignment="1">
      <alignment horizontal="left"/>
    </xf>
    <xf numFmtId="4" fontId="0" fillId="0" borderId="0" xfId="0" applyNumberFormat="1"/>
    <xf numFmtId="49" fontId="2" fillId="5" borderId="1" xfId="0" applyNumberFormat="1" applyFont="1" applyFill="1" applyBorder="1" applyAlignment="1">
      <alignment horizontal="left"/>
    </xf>
    <xf numFmtId="4" fontId="2" fillId="5" borderId="1" xfId="0" applyNumberFormat="1" applyFont="1" applyFill="1" applyBorder="1" applyAlignment="1">
      <alignment horizontal="right"/>
    </xf>
    <xf numFmtId="4" fontId="3" fillId="6" borderId="1" xfId="0" applyNumberFormat="1" applyFont="1" applyFill="1" applyBorder="1" applyAlignment="1">
      <alignment horizontal="right"/>
    </xf>
    <xf numFmtId="4" fontId="1" fillId="4" borderId="1" xfId="0" applyNumberFormat="1" applyFont="1" applyFill="1" applyBorder="1" applyAlignment="1">
      <alignment horizontal="right"/>
    </xf>
    <xf numFmtId="4" fontId="1" fillId="7" borderId="1" xfId="0" applyNumberFormat="1" applyFont="1" applyFill="1" applyBorder="1" applyAlignment="1">
      <alignment horizontal="right"/>
    </xf>
    <xf numFmtId="49" fontId="1" fillId="4" borderId="1" xfId="0" applyNumberFormat="1" applyFont="1" applyFill="1" applyBorder="1" applyAlignment="1">
      <alignment horizontal="left" wrapText="1"/>
    </xf>
    <xf numFmtId="4" fontId="3" fillId="3" borderId="1" xfId="0" applyNumberFormat="1" applyFont="1" applyFill="1" applyBorder="1" applyAlignment="1">
      <alignment horizontal="right"/>
    </xf>
    <xf numFmtId="49" fontId="3" fillId="3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5" fillId="10" borderId="5" xfId="0" applyNumberFormat="1" applyFont="1" applyFill="1" applyBorder="1" applyAlignment="1">
      <alignment horizontal="left"/>
    </xf>
    <xf numFmtId="49" fontId="5" fillId="10" borderId="6" xfId="0" applyNumberFormat="1" applyFont="1" applyFill="1" applyBorder="1" applyAlignment="1">
      <alignment horizontal="left"/>
    </xf>
    <xf numFmtId="49" fontId="6" fillId="3" borderId="7" xfId="0" applyNumberFormat="1" applyFont="1" applyFill="1" applyBorder="1" applyAlignment="1">
      <alignment horizontal="left"/>
    </xf>
    <xf numFmtId="49" fontId="5" fillId="10" borderId="8" xfId="0" applyNumberFormat="1" applyFont="1" applyFill="1" applyBorder="1" applyAlignment="1">
      <alignment horizontal="left"/>
    </xf>
    <xf numFmtId="49" fontId="6" fillId="3" borderId="10" xfId="0" applyNumberFormat="1" applyFont="1" applyFill="1" applyBorder="1" applyAlignment="1">
      <alignment horizontal="left"/>
    </xf>
    <xf numFmtId="49" fontId="7" fillId="3" borderId="11" xfId="0" applyNumberFormat="1" applyFont="1" applyFill="1" applyBorder="1" applyAlignment="1">
      <alignment horizontal="left"/>
    </xf>
    <xf numFmtId="49" fontId="8" fillId="4" borderId="11" xfId="0" applyNumberFormat="1" applyFont="1" applyFill="1" applyBorder="1" applyAlignment="1">
      <alignment horizontal="left"/>
    </xf>
    <xf numFmtId="49" fontId="7" fillId="3" borderId="7" xfId="0" applyNumberFormat="1" applyFont="1" applyFill="1" applyBorder="1" applyAlignment="1">
      <alignment horizontal="left"/>
    </xf>
    <xf numFmtId="49" fontId="5" fillId="10" borderId="12" xfId="0" applyNumberFormat="1" applyFont="1" applyFill="1" applyBorder="1" applyAlignment="1">
      <alignment horizontal="left"/>
    </xf>
    <xf numFmtId="49" fontId="5" fillId="10" borderId="13" xfId="0" applyNumberFormat="1" applyFont="1" applyFill="1" applyBorder="1" applyAlignment="1">
      <alignment horizontal="left"/>
    </xf>
    <xf numFmtId="49" fontId="7" fillId="3" borderId="9" xfId="0" applyNumberFormat="1" applyFont="1" applyFill="1" applyBorder="1" applyAlignment="1">
      <alignment horizontal="left"/>
    </xf>
    <xf numFmtId="49" fontId="7" fillId="3" borderId="10" xfId="0" applyNumberFormat="1" applyFont="1" applyFill="1" applyBorder="1" applyAlignment="1">
      <alignment horizontal="left"/>
    </xf>
    <xf numFmtId="4" fontId="1" fillId="11" borderId="14" xfId="0" applyNumberFormat="1" applyFont="1" applyFill="1" applyBorder="1" applyAlignment="1">
      <alignment horizontal="left"/>
    </xf>
    <xf numFmtId="164" fontId="1" fillId="4" borderId="1" xfId="0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right"/>
    </xf>
    <xf numFmtId="49" fontId="1" fillId="11" borderId="15" xfId="0" applyNumberFormat="1" applyFont="1" applyFill="1" applyBorder="1" applyAlignment="1">
      <alignment horizontal="left"/>
    </xf>
    <xf numFmtId="4" fontId="1" fillId="11" borderId="16" xfId="0" applyNumberFormat="1" applyFont="1" applyFill="1" applyBorder="1" applyAlignment="1">
      <alignment horizontal="left"/>
    </xf>
    <xf numFmtId="49" fontId="3" fillId="3" borderId="11" xfId="0" applyNumberFormat="1" applyFont="1" applyFill="1" applyBorder="1" applyAlignment="1">
      <alignment horizontal="left"/>
    </xf>
    <xf numFmtId="4" fontId="3" fillId="3" borderId="7" xfId="0" applyNumberFormat="1" applyFont="1" applyFill="1" applyBorder="1" applyAlignment="1">
      <alignment horizontal="right"/>
    </xf>
    <xf numFmtId="49" fontId="1" fillId="4" borderId="11" xfId="0" applyNumberFormat="1" applyFont="1" applyFill="1" applyBorder="1" applyAlignment="1">
      <alignment horizontal="left"/>
    </xf>
    <xf numFmtId="164" fontId="1" fillId="4" borderId="7" xfId="0" applyNumberFormat="1" applyFont="1" applyFill="1" applyBorder="1" applyAlignment="1">
      <alignment horizontal="right"/>
    </xf>
    <xf numFmtId="164" fontId="3" fillId="3" borderId="7" xfId="0" applyNumberFormat="1" applyFont="1" applyFill="1" applyBorder="1" applyAlignment="1">
      <alignment horizontal="right"/>
    </xf>
    <xf numFmtId="49" fontId="2" fillId="2" borderId="11" xfId="0" applyNumberFormat="1" applyFont="1" applyFill="1" applyBorder="1" applyAlignment="1">
      <alignment horizontal="left"/>
    </xf>
    <xf numFmtId="164" fontId="2" fillId="2" borderId="7" xfId="0" applyNumberFormat="1" applyFont="1" applyFill="1" applyBorder="1" applyAlignment="1">
      <alignment horizontal="right"/>
    </xf>
    <xf numFmtId="4" fontId="1" fillId="4" borderId="7" xfId="0" applyNumberFormat="1" applyFont="1" applyFill="1" applyBorder="1" applyAlignment="1">
      <alignment horizontal="right"/>
    </xf>
    <xf numFmtId="49" fontId="3" fillId="3" borderId="7" xfId="0" applyNumberFormat="1" applyFont="1" applyFill="1" applyBorder="1" applyAlignment="1">
      <alignment horizontal="center" wrapText="1"/>
    </xf>
    <xf numFmtId="4" fontId="3" fillId="3" borderId="7" xfId="0" applyNumberFormat="1" applyFont="1" applyFill="1" applyBorder="1" applyAlignment="1">
      <alignment horizontal="center"/>
    </xf>
    <xf numFmtId="49" fontId="1" fillId="11" borderId="1" xfId="0" applyNumberFormat="1" applyFont="1" applyFill="1" applyBorder="1" applyAlignment="1">
      <alignment horizontal="left"/>
    </xf>
    <xf numFmtId="49" fontId="2" fillId="5" borderId="1" xfId="0" applyNumberFormat="1" applyFont="1" applyFill="1" applyBorder="1" applyAlignment="1">
      <alignment horizontal="left" wrapText="1"/>
    </xf>
    <xf numFmtId="49" fontId="0" fillId="0" borderId="0" xfId="0" applyNumberFormat="1" applyAlignment="1">
      <alignment wrapText="1"/>
    </xf>
    <xf numFmtId="49" fontId="1" fillId="11" borderId="1" xfId="0" applyNumberFormat="1" applyFont="1" applyFill="1" applyBorder="1" applyAlignment="1">
      <alignment horizontal="left" wrapText="1"/>
    </xf>
    <xf numFmtId="4" fontId="1" fillId="11" borderId="1" xfId="0" applyNumberFormat="1" applyFont="1" applyFill="1" applyBorder="1" applyAlignment="1">
      <alignment horizontal="left"/>
    </xf>
    <xf numFmtId="49" fontId="9" fillId="0" borderId="1" xfId="0" applyNumberFormat="1" applyFont="1" applyBorder="1" applyAlignment="1">
      <alignment horizontal="left" wrapText="1"/>
    </xf>
    <xf numFmtId="4" fontId="9" fillId="0" borderId="1" xfId="0" applyNumberFormat="1" applyFont="1" applyBorder="1" applyAlignment="1">
      <alignment horizontal="right"/>
    </xf>
    <xf numFmtId="49" fontId="10" fillId="8" borderId="1" xfId="0" applyNumberFormat="1" applyFont="1" applyFill="1" applyBorder="1" applyAlignment="1">
      <alignment horizontal="left"/>
    </xf>
    <xf numFmtId="4" fontId="10" fillId="8" borderId="1" xfId="0" applyNumberFormat="1" applyFont="1" applyFill="1" applyBorder="1" applyAlignment="1">
      <alignment horizontal="right"/>
    </xf>
    <xf numFmtId="49" fontId="9" fillId="0" borderId="1" xfId="0" applyNumberFormat="1" applyFont="1" applyBorder="1" applyAlignment="1">
      <alignment horizontal="left"/>
    </xf>
    <xf numFmtId="4" fontId="11" fillId="6" borderId="1" xfId="0" applyNumberFormat="1" applyFont="1" applyFill="1" applyBorder="1" applyAlignment="1">
      <alignment horizontal="left"/>
    </xf>
    <xf numFmtId="49" fontId="10" fillId="8" borderId="1" xfId="0" applyNumberFormat="1" applyFont="1" applyFill="1" applyBorder="1" applyAlignment="1">
      <alignment horizontal="left" wrapText="1"/>
    </xf>
    <xf numFmtId="4" fontId="10" fillId="6" borderId="1" xfId="0" applyNumberFormat="1" applyFont="1" applyFill="1" applyBorder="1" applyAlignment="1">
      <alignment horizontal="right" wrapText="1"/>
    </xf>
    <xf numFmtId="4" fontId="9" fillId="4" borderId="1" xfId="0" applyNumberFormat="1" applyFont="1" applyFill="1" applyBorder="1" applyAlignment="1">
      <alignment horizontal="right" wrapText="1"/>
    </xf>
    <xf numFmtId="4" fontId="10" fillId="6" borderId="1" xfId="0" applyNumberFormat="1" applyFont="1" applyFill="1" applyBorder="1" applyAlignment="1">
      <alignment horizontal="left" wrapText="1"/>
    </xf>
    <xf numFmtId="4" fontId="12" fillId="5" borderId="1" xfId="0" applyNumberFormat="1" applyFont="1" applyFill="1" applyBorder="1" applyAlignment="1">
      <alignment horizontal="right"/>
    </xf>
    <xf numFmtId="49" fontId="12" fillId="5" borderId="1" xfId="0" applyNumberFormat="1" applyFont="1" applyFill="1" applyBorder="1" applyAlignment="1">
      <alignment horizontal="left"/>
    </xf>
    <xf numFmtId="49" fontId="9" fillId="4" borderId="1" xfId="0" applyNumberFormat="1" applyFont="1" applyFill="1" applyBorder="1" applyAlignment="1">
      <alignment horizontal="left" wrapText="1"/>
    </xf>
    <xf numFmtId="49" fontId="9" fillId="4" borderId="1" xfId="0" applyNumberFormat="1" applyFont="1" applyFill="1" applyBorder="1" applyAlignment="1">
      <alignment horizontal="left"/>
    </xf>
    <xf numFmtId="49" fontId="12" fillId="8" borderId="1" xfId="0" applyNumberFormat="1" applyFont="1" applyFill="1" applyBorder="1" applyAlignment="1">
      <alignment horizontal="left"/>
    </xf>
    <xf numFmtId="49" fontId="10" fillId="6" borderId="1" xfId="0" applyNumberFormat="1" applyFont="1" applyFill="1" applyBorder="1" applyAlignment="1">
      <alignment horizontal="left" wrapText="1"/>
    </xf>
    <xf numFmtId="49" fontId="12" fillId="5" borderId="1" xfId="0" applyNumberFormat="1" applyFont="1" applyFill="1" applyBorder="1" applyAlignment="1">
      <alignment horizontal="left" wrapText="1"/>
    </xf>
    <xf numFmtId="49" fontId="12" fillId="8" borderId="1" xfId="0" applyNumberFormat="1" applyFont="1" applyFill="1" applyBorder="1" applyAlignment="1">
      <alignment horizontal="left" wrapText="1"/>
    </xf>
    <xf numFmtId="49" fontId="11" fillId="6" borderId="1" xfId="0" applyNumberFormat="1" applyFont="1" applyFill="1" applyBorder="1" applyAlignment="1">
      <alignment horizontal="left"/>
    </xf>
    <xf numFmtId="4" fontId="12" fillId="8" borderId="1" xfId="0" applyNumberFormat="1" applyFont="1" applyFill="1" applyBorder="1" applyAlignment="1">
      <alignment horizontal="right"/>
    </xf>
    <xf numFmtId="4" fontId="11" fillId="6" borderId="1" xfId="0" applyNumberFormat="1" applyFont="1" applyFill="1" applyBorder="1" applyAlignment="1">
      <alignment horizontal="right"/>
    </xf>
    <xf numFmtId="4" fontId="9" fillId="4" borderId="1" xfId="0" applyNumberFormat="1" applyFont="1" applyFill="1" applyBorder="1" applyAlignment="1">
      <alignment horizontal="right"/>
    </xf>
    <xf numFmtId="49" fontId="10" fillId="6" borderId="1" xfId="0" applyNumberFormat="1" applyFont="1" applyFill="1" applyBorder="1" applyAlignment="1">
      <alignment horizontal="left"/>
    </xf>
    <xf numFmtId="4" fontId="10" fillId="6" borderId="1" xfId="0" applyNumberFormat="1" applyFont="1" applyFill="1" applyBorder="1" applyAlignment="1">
      <alignment horizontal="right"/>
    </xf>
    <xf numFmtId="49" fontId="3" fillId="3" borderId="9" xfId="0" applyNumberFormat="1" applyFont="1" applyFill="1" applyBorder="1" applyAlignment="1">
      <alignment horizontal="left"/>
    </xf>
    <xf numFmtId="49" fontId="4" fillId="9" borderId="2" xfId="0" applyNumberFormat="1" applyFont="1" applyFill="1" applyBorder="1" applyAlignment="1">
      <alignment horizontal="center" vertical="center"/>
    </xf>
    <xf numFmtId="49" fontId="4" fillId="9" borderId="3" xfId="0" applyNumberFormat="1" applyFont="1" applyFill="1" applyBorder="1" applyAlignment="1">
      <alignment horizontal="center" vertical="center"/>
    </xf>
    <xf numFmtId="49" fontId="4" fillId="9" borderId="4" xfId="0" applyNumberFormat="1" applyFont="1" applyFill="1" applyBorder="1" applyAlignment="1">
      <alignment horizontal="center" vertical="center"/>
    </xf>
    <xf numFmtId="49" fontId="3" fillId="3" borderId="17" xfId="0" applyNumberFormat="1" applyFont="1" applyFill="1" applyBorder="1" applyAlignment="1">
      <alignment horizontal="left" vertical="center" wrapText="1"/>
    </xf>
    <xf numFmtId="49" fontId="3" fillId="3" borderId="18" xfId="0" applyNumberFormat="1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7"/>
  <sheetViews>
    <sheetView tabSelected="1" topLeftCell="A25" zoomScaleNormal="100" workbookViewId="0">
      <selection activeCell="A24" sqref="A24"/>
    </sheetView>
  </sheetViews>
  <sheetFormatPr defaultRowHeight="15"/>
  <cols>
    <col min="1" max="1" width="32.140625" style="1" bestFit="1" customWidth="1"/>
    <col min="2" max="2" width="22.28515625" style="4" customWidth="1"/>
    <col min="3" max="3" width="32.85546875" style="4" customWidth="1"/>
    <col min="5" max="5" width="0" hidden="1" customWidth="1"/>
  </cols>
  <sheetData>
    <row r="1" spans="1:7" ht="21" thickBot="1">
      <c r="A1" s="73" t="s">
        <v>208</v>
      </c>
      <c r="B1" s="74"/>
      <c r="C1" s="75"/>
      <c r="D1" s="1"/>
      <c r="E1" s="1"/>
      <c r="F1" s="1"/>
      <c r="G1" s="1"/>
    </row>
    <row r="2" spans="1:7" ht="27.2" customHeight="1">
      <c r="A2" s="15" t="s">
        <v>1</v>
      </c>
      <c r="B2" s="76" t="s">
        <v>602</v>
      </c>
      <c r="C2" s="77"/>
      <c r="D2" s="1"/>
      <c r="E2" s="1"/>
      <c r="F2" s="1"/>
    </row>
    <row r="3" spans="1:7">
      <c r="A3" s="16" t="s">
        <v>548</v>
      </c>
      <c r="B3" s="2" t="s">
        <v>2</v>
      </c>
      <c r="C3" s="17"/>
      <c r="D3" s="1"/>
      <c r="E3" s="1"/>
      <c r="F3" s="1"/>
    </row>
    <row r="4" spans="1:7">
      <c r="A4" s="16" t="s">
        <v>3</v>
      </c>
      <c r="B4" s="2" t="s">
        <v>549</v>
      </c>
      <c r="C4" s="17"/>
      <c r="D4" s="1"/>
      <c r="E4" s="1"/>
      <c r="F4" s="1"/>
    </row>
    <row r="5" spans="1:7">
      <c r="A5" s="16" t="s">
        <v>603</v>
      </c>
      <c r="B5" s="2" t="s">
        <v>604</v>
      </c>
      <c r="C5" s="17"/>
      <c r="D5" s="1"/>
      <c r="E5" s="1"/>
      <c r="F5" s="1"/>
    </row>
    <row r="6" spans="1:7">
      <c r="A6" s="16" t="s">
        <v>4</v>
      </c>
      <c r="B6" s="2" t="s">
        <v>605</v>
      </c>
      <c r="C6" s="17"/>
      <c r="D6" s="1"/>
      <c r="E6" s="1"/>
      <c r="F6" s="1"/>
    </row>
    <row r="7" spans="1:7" ht="15.75" thickBot="1">
      <c r="A7" s="18" t="s">
        <v>5</v>
      </c>
      <c r="B7" s="72" t="s">
        <v>720</v>
      </c>
      <c r="C7" s="19"/>
      <c r="D7" s="1"/>
      <c r="E7" s="1"/>
      <c r="F7" s="1"/>
    </row>
    <row r="8" spans="1:7">
      <c r="A8" s="31" t="s">
        <v>0</v>
      </c>
      <c r="B8" s="27" t="s">
        <v>194</v>
      </c>
      <c r="C8" s="32" t="s">
        <v>195</v>
      </c>
    </row>
    <row r="9" spans="1:7">
      <c r="A9" s="33" t="s">
        <v>196</v>
      </c>
      <c r="B9" s="11"/>
      <c r="C9" s="34"/>
    </row>
    <row r="10" spans="1:7">
      <c r="A10" s="35" t="s">
        <v>197</v>
      </c>
      <c r="B10" s="28">
        <f>B31+B32+B33+B34+B35+B36</f>
        <v>0</v>
      </c>
      <c r="C10" s="36"/>
    </row>
    <row r="11" spans="1:7">
      <c r="A11" s="35" t="s">
        <v>198</v>
      </c>
      <c r="B11" s="28">
        <f>B37</f>
        <v>0</v>
      </c>
      <c r="C11" s="36"/>
    </row>
    <row r="12" spans="1:7">
      <c r="A12" s="35" t="s">
        <v>552</v>
      </c>
      <c r="B12" s="28">
        <v>0</v>
      </c>
      <c r="C12" s="36"/>
    </row>
    <row r="13" spans="1:7">
      <c r="A13" s="35" t="s">
        <v>199</v>
      </c>
      <c r="B13" s="28">
        <f>B27+B28+B29+B30</f>
        <v>0</v>
      </c>
      <c r="C13" s="36"/>
    </row>
    <row r="14" spans="1:7">
      <c r="A14" s="33" t="s">
        <v>200</v>
      </c>
      <c r="B14" s="29"/>
      <c r="C14" s="37">
        <f>SUM(B10:B13)</f>
        <v>0</v>
      </c>
    </row>
    <row r="15" spans="1:7">
      <c r="A15" s="35" t="s">
        <v>6</v>
      </c>
      <c r="B15" s="28"/>
      <c r="C15" s="36"/>
    </row>
    <row r="16" spans="1:7">
      <c r="A16" s="20" t="s">
        <v>207</v>
      </c>
      <c r="B16" s="29"/>
      <c r="C16" s="37"/>
    </row>
    <row r="17" spans="1:3">
      <c r="A17" s="21" t="s">
        <v>201</v>
      </c>
      <c r="B17" s="28"/>
      <c r="C17" s="36">
        <f>B38</f>
        <v>0</v>
      </c>
    </row>
    <row r="18" spans="1:3">
      <c r="A18" s="21" t="s">
        <v>209</v>
      </c>
      <c r="B18" s="28"/>
      <c r="C18" s="36">
        <f>B39</f>
        <v>0</v>
      </c>
    </row>
    <row r="19" spans="1:3">
      <c r="A19" s="20" t="s">
        <v>210</v>
      </c>
      <c r="B19" s="29"/>
      <c r="C19" s="37">
        <f>SUM(C17:C18)</f>
        <v>0</v>
      </c>
    </row>
    <row r="20" spans="1:3">
      <c r="A20" s="35" t="s">
        <v>6</v>
      </c>
      <c r="B20" s="28"/>
      <c r="C20" s="36"/>
    </row>
    <row r="21" spans="1:3">
      <c r="A21" s="38" t="s">
        <v>202</v>
      </c>
      <c r="B21" s="30"/>
      <c r="C21" s="39">
        <f>C14+C19</f>
        <v>0</v>
      </c>
    </row>
    <row r="22" spans="1:3">
      <c r="A22" s="35" t="s">
        <v>203</v>
      </c>
      <c r="B22" s="28">
        <f>C21</f>
        <v>0</v>
      </c>
      <c r="C22" s="36">
        <f>B22*0.21</f>
        <v>0</v>
      </c>
    </row>
    <row r="23" spans="1:3">
      <c r="A23" s="35" t="s">
        <v>722</v>
      </c>
      <c r="B23" s="28">
        <v>0</v>
      </c>
      <c r="C23" s="36">
        <v>0</v>
      </c>
    </row>
    <row r="24" spans="1:3">
      <c r="A24" s="38" t="s">
        <v>204</v>
      </c>
      <c r="B24" s="30"/>
      <c r="C24" s="39">
        <f>SUM(C21:C23)</f>
        <v>0</v>
      </c>
    </row>
    <row r="25" spans="1:3">
      <c r="A25" s="35" t="s">
        <v>6</v>
      </c>
      <c r="B25" s="8"/>
      <c r="C25" s="40"/>
    </row>
    <row r="26" spans="1:3" ht="24.75">
      <c r="A26" s="33" t="s">
        <v>205</v>
      </c>
      <c r="B26" s="12" t="s">
        <v>16</v>
      </c>
      <c r="C26" s="41" t="s">
        <v>206</v>
      </c>
    </row>
    <row r="27" spans="1:3">
      <c r="A27" s="35" t="s">
        <v>21</v>
      </c>
      <c r="B27" s="8">
        <f>SUM('Výkaz výměr'!G17)</f>
        <v>0</v>
      </c>
      <c r="C27" s="40">
        <v>0</v>
      </c>
    </row>
    <row r="28" spans="1:3">
      <c r="A28" s="35" t="s">
        <v>45</v>
      </c>
      <c r="B28" s="8">
        <f>SUM('Výkaz výměr'!G43)</f>
        <v>0</v>
      </c>
      <c r="C28" s="40">
        <v>0</v>
      </c>
    </row>
    <row r="29" spans="1:3">
      <c r="A29" s="35" t="s">
        <v>609</v>
      </c>
      <c r="B29" s="8">
        <f>SUM('Výkaz výměr'!G67)</f>
        <v>0</v>
      </c>
      <c r="C29" s="40">
        <v>0</v>
      </c>
    </row>
    <row r="30" spans="1:3">
      <c r="A30" s="35" t="s">
        <v>639</v>
      </c>
      <c r="B30" s="8">
        <f>SUM('Výkaz výměr'!G81)</f>
        <v>0</v>
      </c>
      <c r="C30" s="40">
        <v>0</v>
      </c>
    </row>
    <row r="31" spans="1:3">
      <c r="A31" s="35" t="s">
        <v>66</v>
      </c>
      <c r="B31" s="8">
        <f>SUM('Výkaz výměr'!G114)</f>
        <v>0</v>
      </c>
      <c r="C31" s="40">
        <v>0</v>
      </c>
    </row>
    <row r="32" spans="1:3">
      <c r="A32" s="35" t="s">
        <v>95</v>
      </c>
      <c r="B32" s="8">
        <f>SUM('Výkaz výměr'!G173)</f>
        <v>0</v>
      </c>
      <c r="C32" s="40">
        <v>0</v>
      </c>
    </row>
    <row r="33" spans="1:3">
      <c r="A33" s="35" t="s">
        <v>134</v>
      </c>
      <c r="B33" s="8">
        <f>SUM('Výkaz výměr'!G239)</f>
        <v>0</v>
      </c>
      <c r="C33" s="40">
        <v>0</v>
      </c>
    </row>
    <row r="34" spans="1:3">
      <c r="A34" s="35" t="s">
        <v>150</v>
      </c>
      <c r="B34" s="8">
        <f>SUM('Výkaz výměr'!G249)</f>
        <v>0</v>
      </c>
      <c r="C34" s="40">
        <v>0</v>
      </c>
    </row>
    <row r="35" spans="1:3">
      <c r="A35" s="35" t="s">
        <v>156</v>
      </c>
      <c r="B35" s="8">
        <f>SUM('Výkaz výměr'!G274)</f>
        <v>0</v>
      </c>
      <c r="C35" s="40">
        <v>0</v>
      </c>
    </row>
    <row r="36" spans="1:3">
      <c r="A36" s="35" t="s">
        <v>585</v>
      </c>
      <c r="B36" s="8">
        <f>SUM('Výkaz výměr'!G304)</f>
        <v>0</v>
      </c>
      <c r="C36" s="40">
        <v>0</v>
      </c>
    </row>
    <row r="37" spans="1:3">
      <c r="A37" s="35" t="s">
        <v>175</v>
      </c>
      <c r="B37" s="8">
        <f>SUM('Výkaz výměr'!G313)</f>
        <v>0</v>
      </c>
      <c r="C37" s="40">
        <v>0</v>
      </c>
    </row>
    <row r="38" spans="1:3">
      <c r="A38" s="35" t="s">
        <v>185</v>
      </c>
      <c r="B38" s="8">
        <f>SUM('Výkaz výměr'!G326)</f>
        <v>0</v>
      </c>
      <c r="C38" s="40">
        <v>0</v>
      </c>
    </row>
    <row r="39" spans="1:3">
      <c r="A39" s="35" t="s">
        <v>188</v>
      </c>
      <c r="B39" s="8">
        <f>SUM('Výkaz výměr'!G333)</f>
        <v>0</v>
      </c>
      <c r="C39" s="40">
        <v>0</v>
      </c>
    </row>
    <row r="40" spans="1:3">
      <c r="A40" s="35" t="s">
        <v>6</v>
      </c>
      <c r="B40" s="8"/>
      <c r="C40" s="40"/>
    </row>
    <row r="41" spans="1:3">
      <c r="A41" s="33"/>
      <c r="B41" s="13"/>
      <c r="C41" s="42"/>
    </row>
    <row r="42" spans="1:3">
      <c r="A42" s="35"/>
      <c r="B42" s="14"/>
      <c r="C42" s="40"/>
    </row>
    <row r="43" spans="1:3">
      <c r="A43" s="16" t="s">
        <v>7</v>
      </c>
      <c r="B43" s="2" t="s">
        <v>8</v>
      </c>
      <c r="C43" s="22"/>
    </row>
    <row r="44" spans="1:3">
      <c r="A44" s="16" t="s">
        <v>9</v>
      </c>
      <c r="B44" s="2" t="s">
        <v>8</v>
      </c>
      <c r="C44" s="22"/>
    </row>
    <row r="45" spans="1:3">
      <c r="A45" s="16" t="s">
        <v>10</v>
      </c>
      <c r="B45" s="2" t="s">
        <v>721</v>
      </c>
      <c r="C45" s="22"/>
    </row>
    <row r="46" spans="1:3">
      <c r="A46" s="23" t="s">
        <v>11</v>
      </c>
      <c r="B46" s="2" t="s">
        <v>661</v>
      </c>
      <c r="C46" s="22"/>
    </row>
    <row r="47" spans="1:3" ht="15.75" thickBot="1">
      <c r="A47" s="24" t="s">
        <v>12</v>
      </c>
      <c r="B47" s="25" t="s">
        <v>13</v>
      </c>
      <c r="C47" s="26"/>
    </row>
  </sheetData>
  <mergeCells count="2">
    <mergeCell ref="A1:C1"/>
    <mergeCell ref="B2:C2"/>
  </mergeCells>
  <printOptions horizontalCentered="1"/>
  <pageMargins left="0.48958333333333331" right="0.47916666666666669" top="0.41666666666666669" bottom="0.37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34"/>
  <sheetViews>
    <sheetView topLeftCell="A310" zoomScaleNormal="100" workbookViewId="0">
      <selection activeCell="P323" sqref="P323"/>
    </sheetView>
  </sheetViews>
  <sheetFormatPr defaultRowHeight="15"/>
  <cols>
    <col min="1" max="1" width="4.7109375" style="1" customWidth="1"/>
    <col min="2" max="2" width="9" style="1" customWidth="1"/>
    <col min="3" max="3" width="48.5703125" style="45" customWidth="1"/>
    <col min="4" max="4" width="4" style="1" customWidth="1"/>
    <col min="5" max="5" width="6.85546875" style="4" customWidth="1"/>
    <col min="6" max="6" width="8.7109375" style="4" customWidth="1"/>
    <col min="7" max="7" width="11.28515625" style="4" bestFit="1" customWidth="1"/>
    <col min="8" max="8" width="6.7109375" style="4" hidden="1" customWidth="1"/>
    <col min="9" max="9" width="11.28515625" style="4" hidden="1" customWidth="1"/>
    <col min="10" max="10" width="0" hidden="1" customWidth="1"/>
  </cols>
  <sheetData>
    <row r="1" spans="1:9">
      <c r="A1" s="43" t="s">
        <v>211</v>
      </c>
      <c r="B1" s="43" t="s">
        <v>212</v>
      </c>
      <c r="C1" s="46" t="s">
        <v>0</v>
      </c>
      <c r="D1" s="43" t="s">
        <v>14</v>
      </c>
      <c r="E1" s="47" t="s">
        <v>15</v>
      </c>
      <c r="F1" s="47" t="s">
        <v>16</v>
      </c>
      <c r="G1" s="47" t="s">
        <v>17</v>
      </c>
      <c r="H1" s="47" t="s">
        <v>18</v>
      </c>
      <c r="I1" s="47" t="s">
        <v>19</v>
      </c>
    </row>
    <row r="2" spans="1:9">
      <c r="A2" s="43" t="s">
        <v>213</v>
      </c>
      <c r="B2" s="5" t="s">
        <v>6</v>
      </c>
      <c r="C2" s="44" t="s">
        <v>21</v>
      </c>
      <c r="D2" s="5" t="s">
        <v>6</v>
      </c>
      <c r="E2" s="6"/>
      <c r="F2" s="6"/>
      <c r="G2" s="6"/>
      <c r="H2" s="6"/>
      <c r="I2" s="6"/>
    </row>
    <row r="3" spans="1:9">
      <c r="A3" s="43" t="s">
        <v>214</v>
      </c>
      <c r="B3" s="70" t="s">
        <v>6</v>
      </c>
      <c r="C3" s="63" t="s">
        <v>23</v>
      </c>
      <c r="D3" s="70" t="s">
        <v>6</v>
      </c>
      <c r="E3" s="71"/>
      <c r="F3" s="71"/>
      <c r="G3" s="71"/>
      <c r="H3" s="7"/>
      <c r="I3" s="7"/>
    </row>
    <row r="4" spans="1:9">
      <c r="A4" s="43" t="s">
        <v>215</v>
      </c>
      <c r="B4" s="61" t="s">
        <v>24</v>
      </c>
      <c r="C4" s="60" t="s">
        <v>25</v>
      </c>
      <c r="D4" s="61" t="s">
        <v>22</v>
      </c>
      <c r="E4" s="69">
        <v>11</v>
      </c>
      <c r="F4" s="69">
        <v>0</v>
      </c>
      <c r="G4" s="69">
        <f>E4*F4</f>
        <v>0</v>
      </c>
      <c r="H4" s="8">
        <v>2.1</v>
      </c>
      <c r="I4" s="8">
        <v>306.60000000000002</v>
      </c>
    </row>
    <row r="5" spans="1:9">
      <c r="A5" s="43" t="s">
        <v>216</v>
      </c>
      <c r="B5" s="61" t="s">
        <v>26</v>
      </c>
      <c r="C5" s="60" t="s">
        <v>27</v>
      </c>
      <c r="D5" s="61" t="s">
        <v>22</v>
      </c>
      <c r="E5" s="69">
        <v>2</v>
      </c>
      <c r="F5" s="69">
        <v>0</v>
      </c>
      <c r="G5" s="69">
        <f>E5*F5</f>
        <v>0</v>
      </c>
      <c r="H5" s="8">
        <v>1.98</v>
      </c>
      <c r="I5" s="8">
        <v>110.88</v>
      </c>
    </row>
    <row r="6" spans="1:9">
      <c r="A6" s="43" t="s">
        <v>217</v>
      </c>
      <c r="B6" s="70" t="s">
        <v>6</v>
      </c>
      <c r="C6" s="63" t="s">
        <v>30</v>
      </c>
      <c r="D6" s="70" t="s">
        <v>6</v>
      </c>
      <c r="E6" s="71"/>
      <c r="F6" s="71"/>
      <c r="G6" s="71"/>
      <c r="H6" s="7"/>
      <c r="I6" s="7"/>
    </row>
    <row r="7" spans="1:9">
      <c r="A7" s="43" t="s">
        <v>218</v>
      </c>
      <c r="B7" s="61" t="s">
        <v>31</v>
      </c>
      <c r="C7" s="60" t="s">
        <v>28</v>
      </c>
      <c r="D7" s="61" t="s">
        <v>29</v>
      </c>
      <c r="E7" s="69">
        <v>5</v>
      </c>
      <c r="F7" s="69">
        <v>0</v>
      </c>
      <c r="G7" s="69">
        <f>E7*F7</f>
        <v>0</v>
      </c>
      <c r="H7" s="8">
        <v>9</v>
      </c>
      <c r="I7" s="8">
        <v>234</v>
      </c>
    </row>
    <row r="8" spans="1:9">
      <c r="A8" s="43" t="s">
        <v>219</v>
      </c>
      <c r="B8" s="61" t="s">
        <v>6</v>
      </c>
      <c r="C8" s="60" t="s">
        <v>6</v>
      </c>
      <c r="D8" s="61" t="s">
        <v>6</v>
      </c>
      <c r="E8" s="69"/>
      <c r="F8" s="69"/>
      <c r="G8" s="69"/>
      <c r="H8" s="8"/>
      <c r="I8" s="8"/>
    </row>
    <row r="9" spans="1:9">
      <c r="A9" s="43" t="s">
        <v>220</v>
      </c>
      <c r="B9" s="70" t="s">
        <v>6</v>
      </c>
      <c r="C9" s="63" t="s">
        <v>32</v>
      </c>
      <c r="D9" s="70" t="s">
        <v>6</v>
      </c>
      <c r="E9" s="71"/>
      <c r="F9" s="71"/>
      <c r="G9" s="71"/>
      <c r="H9" s="7"/>
      <c r="I9" s="7"/>
    </row>
    <row r="10" spans="1:9">
      <c r="A10" s="43" t="s">
        <v>221</v>
      </c>
      <c r="B10" s="70" t="s">
        <v>6</v>
      </c>
      <c r="C10" s="63" t="s">
        <v>33</v>
      </c>
      <c r="D10" s="70" t="s">
        <v>6</v>
      </c>
      <c r="E10" s="71"/>
      <c r="F10" s="71"/>
      <c r="G10" s="71"/>
      <c r="H10" s="7"/>
      <c r="I10" s="7"/>
    </row>
    <row r="11" spans="1:9">
      <c r="A11" s="43" t="s">
        <v>222</v>
      </c>
      <c r="B11" s="61" t="s">
        <v>34</v>
      </c>
      <c r="C11" s="60" t="s">
        <v>35</v>
      </c>
      <c r="D11" s="61" t="s">
        <v>36</v>
      </c>
      <c r="E11" s="69">
        <v>0.2</v>
      </c>
      <c r="F11" s="69">
        <v>0</v>
      </c>
      <c r="G11" s="69">
        <f>E11*F11</f>
        <v>0</v>
      </c>
      <c r="H11" s="8">
        <v>0</v>
      </c>
      <c r="I11" s="8">
        <v>0</v>
      </c>
    </row>
    <row r="12" spans="1:9">
      <c r="A12" s="43" t="s">
        <v>223</v>
      </c>
      <c r="B12" s="70" t="s">
        <v>6</v>
      </c>
      <c r="C12" s="63" t="s">
        <v>37</v>
      </c>
      <c r="D12" s="70" t="s">
        <v>6</v>
      </c>
      <c r="E12" s="71"/>
      <c r="F12" s="71"/>
      <c r="G12" s="71"/>
      <c r="H12" s="7"/>
      <c r="I12" s="7"/>
    </row>
    <row r="13" spans="1:9">
      <c r="A13" s="43" t="s">
        <v>224</v>
      </c>
      <c r="B13" s="61" t="s">
        <v>38</v>
      </c>
      <c r="C13" s="60" t="s">
        <v>39</v>
      </c>
      <c r="D13" s="61" t="s">
        <v>36</v>
      </c>
      <c r="E13" s="69">
        <v>0.2</v>
      </c>
      <c r="F13" s="69">
        <v>0</v>
      </c>
      <c r="G13" s="69">
        <f>E13*F13</f>
        <v>0</v>
      </c>
      <c r="H13" s="8">
        <v>0</v>
      </c>
      <c r="I13" s="8">
        <v>0</v>
      </c>
    </row>
    <row r="14" spans="1:9">
      <c r="A14" s="43" t="s">
        <v>225</v>
      </c>
      <c r="B14" s="61" t="s">
        <v>40</v>
      </c>
      <c r="C14" s="60" t="s">
        <v>606</v>
      </c>
      <c r="D14" s="61" t="s">
        <v>36</v>
      </c>
      <c r="E14" s="69">
        <v>4</v>
      </c>
      <c r="F14" s="69">
        <v>0</v>
      </c>
      <c r="G14" s="69">
        <f>E14*F14</f>
        <v>0</v>
      </c>
      <c r="H14" s="8">
        <v>0</v>
      </c>
      <c r="I14" s="8">
        <v>0</v>
      </c>
    </row>
    <row r="15" spans="1:9">
      <c r="A15" s="43" t="s">
        <v>226</v>
      </c>
      <c r="B15" s="70" t="s">
        <v>6</v>
      </c>
      <c r="C15" s="63" t="s">
        <v>41</v>
      </c>
      <c r="D15" s="70" t="s">
        <v>6</v>
      </c>
      <c r="E15" s="71"/>
      <c r="F15" s="71"/>
      <c r="G15" s="71"/>
      <c r="H15" s="7"/>
      <c r="I15" s="7"/>
    </row>
    <row r="16" spans="1:9">
      <c r="A16" s="43" t="s">
        <v>227</v>
      </c>
      <c r="B16" s="61" t="s">
        <v>42</v>
      </c>
      <c r="C16" s="60" t="s">
        <v>43</v>
      </c>
      <c r="D16" s="61" t="s">
        <v>36</v>
      </c>
      <c r="E16" s="69">
        <v>0.2</v>
      </c>
      <c r="F16" s="69">
        <v>0</v>
      </c>
      <c r="G16" s="69">
        <f>E16*F16</f>
        <v>0</v>
      </c>
      <c r="H16" s="8">
        <v>0</v>
      </c>
      <c r="I16" s="8">
        <v>0</v>
      </c>
    </row>
    <row r="17" spans="1:9">
      <c r="A17" s="43" t="s">
        <v>228</v>
      </c>
      <c r="B17" s="59" t="s">
        <v>6</v>
      </c>
      <c r="C17" s="64" t="s">
        <v>44</v>
      </c>
      <c r="D17" s="59" t="s">
        <v>6</v>
      </c>
      <c r="E17" s="58"/>
      <c r="F17" s="58"/>
      <c r="G17" s="58">
        <f>SUM(G3:G16)</f>
        <v>0</v>
      </c>
      <c r="H17" s="6"/>
      <c r="I17" s="6">
        <v>11904.62</v>
      </c>
    </row>
    <row r="18" spans="1:9">
      <c r="A18" s="43" t="s">
        <v>229</v>
      </c>
      <c r="B18" s="61" t="s">
        <v>6</v>
      </c>
      <c r="C18" s="60" t="s">
        <v>6</v>
      </c>
      <c r="D18" s="61" t="s">
        <v>6</v>
      </c>
      <c r="E18" s="69"/>
      <c r="F18" s="69"/>
      <c r="G18" s="69"/>
      <c r="H18" s="8"/>
      <c r="I18" s="8"/>
    </row>
    <row r="19" spans="1:9">
      <c r="A19" s="43" t="s">
        <v>230</v>
      </c>
      <c r="B19" s="59" t="s">
        <v>6</v>
      </c>
      <c r="C19" s="64" t="s">
        <v>45</v>
      </c>
      <c r="D19" s="59" t="s">
        <v>6</v>
      </c>
      <c r="E19" s="58"/>
      <c r="F19" s="58"/>
      <c r="G19" s="58"/>
      <c r="H19" s="6"/>
      <c r="I19" s="6"/>
    </row>
    <row r="20" spans="1:9">
      <c r="A20" s="43" t="s">
        <v>231</v>
      </c>
      <c r="B20" s="70" t="s">
        <v>6</v>
      </c>
      <c r="C20" s="63" t="s">
        <v>46</v>
      </c>
      <c r="D20" s="70" t="s">
        <v>6</v>
      </c>
      <c r="E20" s="71"/>
      <c r="F20" s="71"/>
      <c r="G20" s="71"/>
      <c r="H20" s="7"/>
      <c r="I20" s="7"/>
    </row>
    <row r="21" spans="1:9">
      <c r="A21" s="43" t="s">
        <v>232</v>
      </c>
      <c r="B21" s="61" t="s">
        <v>607</v>
      </c>
      <c r="C21" s="60" t="s">
        <v>608</v>
      </c>
      <c r="D21" s="61" t="s">
        <v>22</v>
      </c>
      <c r="E21" s="69">
        <v>66</v>
      </c>
      <c r="F21" s="69">
        <v>0</v>
      </c>
      <c r="G21" s="69">
        <f>E21*F21</f>
        <v>0</v>
      </c>
      <c r="H21" s="8">
        <v>0.28000000000000003</v>
      </c>
      <c r="I21" s="8">
        <v>192.92</v>
      </c>
    </row>
    <row r="22" spans="1:9">
      <c r="A22" s="43" t="s">
        <v>233</v>
      </c>
      <c r="B22" s="70" t="s">
        <v>6</v>
      </c>
      <c r="C22" s="63" t="s">
        <v>47</v>
      </c>
      <c r="D22" s="70" t="s">
        <v>6</v>
      </c>
      <c r="E22" s="71"/>
      <c r="F22" s="71"/>
      <c r="G22" s="71"/>
      <c r="H22" s="7"/>
      <c r="I22" s="7"/>
    </row>
    <row r="23" spans="1:9">
      <c r="A23" s="43" t="s">
        <v>234</v>
      </c>
      <c r="B23" s="61" t="s">
        <v>48</v>
      </c>
      <c r="C23" s="60" t="s">
        <v>49</v>
      </c>
      <c r="D23" s="61" t="s">
        <v>50</v>
      </c>
      <c r="E23" s="69">
        <v>10</v>
      </c>
      <c r="F23" s="69">
        <v>0</v>
      </c>
      <c r="G23" s="69">
        <f>E23*F23</f>
        <v>0</v>
      </c>
      <c r="H23" s="8">
        <v>1</v>
      </c>
      <c r="I23" s="8">
        <v>350</v>
      </c>
    </row>
    <row r="24" spans="1:9">
      <c r="A24" s="43" t="s">
        <v>235</v>
      </c>
      <c r="B24" s="70" t="s">
        <v>6</v>
      </c>
      <c r="C24" s="63" t="s">
        <v>51</v>
      </c>
      <c r="D24" s="70" t="s">
        <v>6</v>
      </c>
      <c r="E24" s="71"/>
      <c r="F24" s="71"/>
      <c r="G24" s="71"/>
      <c r="H24" s="7"/>
      <c r="I24" s="7"/>
    </row>
    <row r="25" spans="1:9">
      <c r="A25" s="43" t="s">
        <v>236</v>
      </c>
      <c r="B25" s="61" t="s">
        <v>52</v>
      </c>
      <c r="C25" s="60" t="s">
        <v>53</v>
      </c>
      <c r="D25" s="61" t="s">
        <v>22</v>
      </c>
      <c r="E25" s="69">
        <f>SUM(E21:E21)</f>
        <v>66</v>
      </c>
      <c r="F25" s="69">
        <v>0</v>
      </c>
      <c r="G25" s="69">
        <f>E25*F25</f>
        <v>0</v>
      </c>
      <c r="H25" s="8">
        <v>0.7</v>
      </c>
      <c r="I25" s="8">
        <v>1090.5999999999999</v>
      </c>
    </row>
    <row r="26" spans="1:9">
      <c r="A26" s="43" t="s">
        <v>237</v>
      </c>
      <c r="B26" s="70" t="s">
        <v>6</v>
      </c>
      <c r="C26" s="63" t="s">
        <v>54</v>
      </c>
      <c r="D26" s="70" t="s">
        <v>6</v>
      </c>
      <c r="E26" s="71"/>
      <c r="F26" s="71"/>
      <c r="G26" s="71"/>
      <c r="H26" s="7"/>
      <c r="I26" s="7"/>
    </row>
    <row r="27" spans="1:9">
      <c r="A27" s="43" t="s">
        <v>238</v>
      </c>
      <c r="B27" s="61" t="s">
        <v>55</v>
      </c>
      <c r="C27" s="60" t="s">
        <v>56</v>
      </c>
      <c r="D27" s="61" t="s">
        <v>29</v>
      </c>
      <c r="E27" s="69">
        <v>20</v>
      </c>
      <c r="F27" s="69">
        <v>0</v>
      </c>
      <c r="G27" s="69">
        <f>E27*F27</f>
        <v>0</v>
      </c>
      <c r="H27" s="8">
        <v>0.22</v>
      </c>
      <c r="I27" s="8">
        <v>39.6</v>
      </c>
    </row>
    <row r="28" spans="1:9">
      <c r="A28" s="43" t="s">
        <v>239</v>
      </c>
      <c r="B28" s="70" t="s">
        <v>6</v>
      </c>
      <c r="C28" s="63" t="s">
        <v>57</v>
      </c>
      <c r="D28" s="70" t="s">
        <v>6</v>
      </c>
      <c r="E28" s="71"/>
      <c r="F28" s="71"/>
      <c r="G28" s="71"/>
      <c r="H28" s="7"/>
      <c r="I28" s="7"/>
    </row>
    <row r="29" spans="1:9">
      <c r="A29" s="43" t="s">
        <v>240</v>
      </c>
      <c r="B29" s="70" t="s">
        <v>6</v>
      </c>
      <c r="C29" s="63" t="s">
        <v>58</v>
      </c>
      <c r="D29" s="70" t="s">
        <v>6</v>
      </c>
      <c r="E29" s="71"/>
      <c r="F29" s="71"/>
      <c r="G29" s="71"/>
      <c r="H29" s="7"/>
      <c r="I29" s="7"/>
    </row>
    <row r="30" spans="1:9">
      <c r="A30" s="43" t="s">
        <v>241</v>
      </c>
      <c r="B30" s="61" t="s">
        <v>59</v>
      </c>
      <c r="C30" s="60" t="s">
        <v>550</v>
      </c>
      <c r="D30" s="61" t="s">
        <v>29</v>
      </c>
      <c r="E30" s="69">
        <v>6</v>
      </c>
      <c r="F30" s="69">
        <v>0</v>
      </c>
      <c r="G30" s="69">
        <f>E30*F30</f>
        <v>0</v>
      </c>
      <c r="H30" s="8">
        <v>0.69</v>
      </c>
      <c r="I30" s="8">
        <v>13.8</v>
      </c>
    </row>
    <row r="31" spans="1:9">
      <c r="A31" s="43" t="s">
        <v>242</v>
      </c>
      <c r="B31" s="70" t="s">
        <v>6</v>
      </c>
      <c r="C31" s="63" t="s">
        <v>57</v>
      </c>
      <c r="D31" s="70" t="s">
        <v>6</v>
      </c>
      <c r="E31" s="71"/>
      <c r="F31" s="71"/>
      <c r="G31" s="71"/>
      <c r="H31" s="7"/>
      <c r="I31" s="7"/>
    </row>
    <row r="32" spans="1:9">
      <c r="A32" s="43" t="s">
        <v>243</v>
      </c>
      <c r="B32" s="70" t="s">
        <v>6</v>
      </c>
      <c r="C32" s="63" t="s">
        <v>60</v>
      </c>
      <c r="D32" s="70" t="s">
        <v>6</v>
      </c>
      <c r="E32" s="71"/>
      <c r="F32" s="71"/>
      <c r="G32" s="71"/>
      <c r="H32" s="7"/>
      <c r="I32" s="7"/>
    </row>
    <row r="33" spans="1:9">
      <c r="A33" s="43" t="s">
        <v>244</v>
      </c>
      <c r="B33" s="61" t="s">
        <v>61</v>
      </c>
      <c r="C33" s="60" t="s">
        <v>551</v>
      </c>
      <c r="D33" s="61" t="s">
        <v>29</v>
      </c>
      <c r="E33" s="69">
        <v>4</v>
      </c>
      <c r="F33" s="69">
        <v>0</v>
      </c>
      <c r="G33" s="69">
        <f>E33*F33</f>
        <v>0</v>
      </c>
      <c r="H33" s="8"/>
      <c r="I33" s="8"/>
    </row>
    <row r="34" spans="1:9">
      <c r="A34" s="43" t="s">
        <v>245</v>
      </c>
      <c r="B34" s="61" t="s">
        <v>6</v>
      </c>
      <c r="C34" s="60" t="s">
        <v>6</v>
      </c>
      <c r="D34" s="61" t="s">
        <v>6</v>
      </c>
      <c r="E34" s="69"/>
      <c r="F34" s="69"/>
      <c r="G34" s="69"/>
      <c r="H34" s="8"/>
      <c r="I34" s="8"/>
    </row>
    <row r="35" spans="1:9">
      <c r="A35" s="43" t="s">
        <v>246</v>
      </c>
      <c r="B35" s="70" t="s">
        <v>6</v>
      </c>
      <c r="C35" s="63" t="s">
        <v>62</v>
      </c>
      <c r="D35" s="70" t="s">
        <v>6</v>
      </c>
      <c r="E35" s="71"/>
      <c r="F35" s="71"/>
      <c r="G35" s="71"/>
      <c r="H35" s="7"/>
      <c r="I35" s="7"/>
    </row>
    <row r="36" spans="1:9">
      <c r="A36" s="43" t="s">
        <v>247</v>
      </c>
      <c r="B36" s="70" t="s">
        <v>6</v>
      </c>
      <c r="C36" s="63" t="s">
        <v>33</v>
      </c>
      <c r="D36" s="70" t="s">
        <v>6</v>
      </c>
      <c r="E36" s="71"/>
      <c r="F36" s="71"/>
      <c r="G36" s="71"/>
      <c r="H36" s="7"/>
      <c r="I36" s="7"/>
    </row>
    <row r="37" spans="1:9">
      <c r="A37" s="43" t="s">
        <v>248</v>
      </c>
      <c r="B37" s="61" t="s">
        <v>63</v>
      </c>
      <c r="C37" s="60" t="s">
        <v>64</v>
      </c>
      <c r="D37" s="61" t="s">
        <v>36</v>
      </c>
      <c r="E37" s="69">
        <v>0.62</v>
      </c>
      <c r="F37" s="69">
        <v>0</v>
      </c>
      <c r="G37" s="69">
        <f>E37*F37</f>
        <v>0</v>
      </c>
      <c r="H37" s="8">
        <v>0</v>
      </c>
      <c r="I37" s="8">
        <v>0</v>
      </c>
    </row>
    <row r="38" spans="1:9">
      <c r="A38" s="43" t="s">
        <v>249</v>
      </c>
      <c r="B38" s="70" t="s">
        <v>6</v>
      </c>
      <c r="C38" s="63" t="s">
        <v>37</v>
      </c>
      <c r="D38" s="70" t="s">
        <v>6</v>
      </c>
      <c r="E38" s="71"/>
      <c r="F38" s="71"/>
      <c r="G38" s="71"/>
      <c r="H38" s="7"/>
      <c r="I38" s="7"/>
    </row>
    <row r="39" spans="1:9">
      <c r="A39" s="43" t="s">
        <v>250</v>
      </c>
      <c r="B39" s="61" t="s">
        <v>38</v>
      </c>
      <c r="C39" s="60" t="s">
        <v>39</v>
      </c>
      <c r="D39" s="61" t="s">
        <v>36</v>
      </c>
      <c r="E39" s="69">
        <v>0.62</v>
      </c>
      <c r="F39" s="69">
        <v>0</v>
      </c>
      <c r="G39" s="69">
        <f>E39*F39</f>
        <v>0</v>
      </c>
      <c r="H39" s="8">
        <v>0</v>
      </c>
      <c r="I39" s="8">
        <v>0</v>
      </c>
    </row>
    <row r="40" spans="1:9">
      <c r="A40" s="43" t="s">
        <v>251</v>
      </c>
      <c r="B40" s="61" t="s">
        <v>40</v>
      </c>
      <c r="C40" s="60" t="s">
        <v>606</v>
      </c>
      <c r="D40" s="61" t="s">
        <v>36</v>
      </c>
      <c r="E40" s="69">
        <v>12.4</v>
      </c>
      <c r="F40" s="69">
        <v>0</v>
      </c>
      <c r="G40" s="69">
        <f>E40*F40</f>
        <v>0</v>
      </c>
      <c r="H40" s="8">
        <v>0</v>
      </c>
      <c r="I40" s="8">
        <v>0</v>
      </c>
    </row>
    <row r="41" spans="1:9">
      <c r="A41" s="43" t="s">
        <v>252</v>
      </c>
      <c r="B41" s="70" t="s">
        <v>6</v>
      </c>
      <c r="C41" s="63" t="s">
        <v>41</v>
      </c>
      <c r="D41" s="70" t="s">
        <v>6</v>
      </c>
      <c r="E41" s="71"/>
      <c r="F41" s="71"/>
      <c r="G41" s="71"/>
      <c r="H41" s="7"/>
      <c r="I41" s="7"/>
    </row>
    <row r="42" spans="1:9">
      <c r="A42" s="43" t="s">
        <v>253</v>
      </c>
      <c r="B42" s="61" t="s">
        <v>42</v>
      </c>
      <c r="C42" s="60" t="s">
        <v>43</v>
      </c>
      <c r="D42" s="61" t="s">
        <v>36</v>
      </c>
      <c r="E42" s="69">
        <v>0.62</v>
      </c>
      <c r="F42" s="69">
        <v>0</v>
      </c>
      <c r="G42" s="69">
        <f>E42*F42</f>
        <v>0</v>
      </c>
      <c r="H42" s="8">
        <v>0</v>
      </c>
      <c r="I42" s="8">
        <v>0</v>
      </c>
    </row>
    <row r="43" spans="1:9">
      <c r="A43" s="43" t="s">
        <v>254</v>
      </c>
      <c r="B43" s="59" t="s">
        <v>6</v>
      </c>
      <c r="C43" s="64" t="s">
        <v>65</v>
      </c>
      <c r="D43" s="59" t="s">
        <v>6</v>
      </c>
      <c r="E43" s="58"/>
      <c r="F43" s="58"/>
      <c r="G43" s="58">
        <f>SUM(G20:G42)</f>
        <v>0</v>
      </c>
      <c r="H43" s="6"/>
      <c r="I43" s="6">
        <v>8476.8799999999992</v>
      </c>
    </row>
    <row r="44" spans="1:9">
      <c r="A44" s="43" t="s">
        <v>255</v>
      </c>
      <c r="B44" s="61" t="s">
        <v>6</v>
      </c>
      <c r="C44" s="60" t="s">
        <v>6</v>
      </c>
      <c r="D44" s="61" t="s">
        <v>6</v>
      </c>
      <c r="E44" s="69"/>
      <c r="F44" s="69"/>
      <c r="G44" s="69"/>
      <c r="H44" s="8"/>
      <c r="I44" s="8"/>
    </row>
    <row r="45" spans="1:9">
      <c r="A45" s="43" t="s">
        <v>256</v>
      </c>
      <c r="B45" s="59" t="s">
        <v>6</v>
      </c>
      <c r="C45" s="64" t="s">
        <v>609</v>
      </c>
      <c r="D45" s="59" t="s">
        <v>6</v>
      </c>
      <c r="E45" s="58"/>
      <c r="F45" s="58"/>
      <c r="G45" s="58"/>
      <c r="H45" s="8"/>
      <c r="I45" s="8"/>
    </row>
    <row r="46" spans="1:9">
      <c r="A46" s="43" t="s">
        <v>257</v>
      </c>
      <c r="B46" s="70" t="s">
        <v>6</v>
      </c>
      <c r="C46" s="63" t="s">
        <v>611</v>
      </c>
      <c r="D46" s="70" t="s">
        <v>6</v>
      </c>
      <c r="E46" s="71"/>
      <c r="F46" s="71"/>
      <c r="G46" s="71"/>
      <c r="H46" s="8"/>
      <c r="I46" s="8"/>
    </row>
    <row r="47" spans="1:9">
      <c r="A47" s="43" t="s">
        <v>258</v>
      </c>
      <c r="B47" s="61" t="s">
        <v>612</v>
      </c>
      <c r="C47" s="60" t="s">
        <v>613</v>
      </c>
      <c r="D47" s="61" t="s">
        <v>614</v>
      </c>
      <c r="E47" s="69">
        <v>4</v>
      </c>
      <c r="F47" s="69">
        <v>0</v>
      </c>
      <c r="G47" s="69">
        <f>E47*F47</f>
        <v>0</v>
      </c>
      <c r="H47" s="8"/>
      <c r="I47" s="8"/>
    </row>
    <row r="48" spans="1:9">
      <c r="A48" s="43" t="s">
        <v>259</v>
      </c>
      <c r="B48" s="70" t="s">
        <v>6</v>
      </c>
      <c r="C48" s="63" t="s">
        <v>615</v>
      </c>
      <c r="D48" s="70" t="s">
        <v>6</v>
      </c>
      <c r="E48" s="71"/>
      <c r="F48" s="71"/>
      <c r="G48" s="71"/>
      <c r="H48" s="8"/>
      <c r="I48" s="8"/>
    </row>
    <row r="49" spans="1:9">
      <c r="A49" s="43" t="s">
        <v>260</v>
      </c>
      <c r="B49" s="61" t="s">
        <v>616</v>
      </c>
      <c r="C49" s="60" t="s">
        <v>617</v>
      </c>
      <c r="D49" s="61" t="s">
        <v>614</v>
      </c>
      <c r="E49" s="69">
        <v>1</v>
      </c>
      <c r="F49" s="69">
        <v>0</v>
      </c>
      <c r="G49" s="69">
        <f>E49*F49</f>
        <v>0</v>
      </c>
      <c r="H49" s="8"/>
      <c r="I49" s="8"/>
    </row>
    <row r="50" spans="1:9">
      <c r="A50" s="43" t="s">
        <v>261</v>
      </c>
      <c r="B50" s="61" t="s">
        <v>618</v>
      </c>
      <c r="C50" s="60" t="s">
        <v>619</v>
      </c>
      <c r="D50" s="61" t="s">
        <v>614</v>
      </c>
      <c r="E50" s="69">
        <v>3</v>
      </c>
      <c r="F50" s="69">
        <v>0</v>
      </c>
      <c r="G50" s="69">
        <f>E50*F50</f>
        <v>0</v>
      </c>
      <c r="H50" s="8"/>
      <c r="I50" s="8"/>
    </row>
    <row r="51" spans="1:9">
      <c r="A51" s="43" t="s">
        <v>262</v>
      </c>
      <c r="B51" s="70" t="s">
        <v>6</v>
      </c>
      <c r="C51" s="63" t="s">
        <v>620</v>
      </c>
      <c r="D51" s="70" t="s">
        <v>6</v>
      </c>
      <c r="E51" s="71"/>
      <c r="F51" s="71"/>
      <c r="G51" s="71"/>
      <c r="H51" s="8"/>
      <c r="I51" s="8"/>
    </row>
    <row r="52" spans="1:9">
      <c r="A52" s="43" t="s">
        <v>263</v>
      </c>
      <c r="B52" s="61" t="s">
        <v>621</v>
      </c>
      <c r="C52" s="60" t="s">
        <v>622</v>
      </c>
      <c r="D52" s="61" t="s">
        <v>29</v>
      </c>
      <c r="E52" s="69">
        <v>6</v>
      </c>
      <c r="F52" s="69">
        <v>0</v>
      </c>
      <c r="G52" s="69">
        <f>E52*F52</f>
        <v>0</v>
      </c>
      <c r="H52" s="8"/>
      <c r="I52" s="8"/>
    </row>
    <row r="53" spans="1:9">
      <c r="A53" s="43" t="s">
        <v>264</v>
      </c>
      <c r="B53" s="70" t="s">
        <v>6</v>
      </c>
      <c r="C53" s="63" t="s">
        <v>623</v>
      </c>
      <c r="D53" s="70" t="s">
        <v>6</v>
      </c>
      <c r="E53" s="71"/>
      <c r="F53" s="71"/>
      <c r="G53" s="71"/>
      <c r="H53" s="8"/>
      <c r="I53" s="8"/>
    </row>
    <row r="54" spans="1:9">
      <c r="A54" s="43" t="s">
        <v>265</v>
      </c>
      <c r="B54" s="70" t="s">
        <v>6</v>
      </c>
      <c r="C54" s="63" t="s">
        <v>624</v>
      </c>
      <c r="D54" s="70" t="s">
        <v>6</v>
      </c>
      <c r="E54" s="71"/>
      <c r="F54" s="71"/>
      <c r="G54" s="71"/>
      <c r="H54" s="8"/>
      <c r="I54" s="8"/>
    </row>
    <row r="55" spans="1:9">
      <c r="A55" s="43" t="s">
        <v>266</v>
      </c>
      <c r="B55" s="61" t="s">
        <v>625</v>
      </c>
      <c r="C55" s="60" t="s">
        <v>626</v>
      </c>
      <c r="D55" s="61" t="s">
        <v>29</v>
      </c>
      <c r="E55" s="69">
        <v>4</v>
      </c>
      <c r="F55" s="69">
        <v>0</v>
      </c>
      <c r="G55" s="69">
        <f>E55*F55</f>
        <v>0</v>
      </c>
      <c r="H55" s="8"/>
      <c r="I55" s="8"/>
    </row>
    <row r="56" spans="1:9">
      <c r="A56" s="43" t="s">
        <v>267</v>
      </c>
      <c r="B56" s="70" t="s">
        <v>6</v>
      </c>
      <c r="C56" s="63" t="s">
        <v>627</v>
      </c>
      <c r="D56" s="70" t="s">
        <v>6</v>
      </c>
      <c r="E56" s="71"/>
      <c r="F56" s="71"/>
      <c r="G56" s="71"/>
      <c r="H56" s="8"/>
      <c r="I56" s="8"/>
    </row>
    <row r="57" spans="1:9">
      <c r="A57" s="43" t="s">
        <v>268</v>
      </c>
      <c r="B57" s="61" t="s">
        <v>628</v>
      </c>
      <c r="C57" s="60" t="s">
        <v>629</v>
      </c>
      <c r="D57" s="61" t="s">
        <v>29</v>
      </c>
      <c r="E57" s="69">
        <v>3</v>
      </c>
      <c r="F57" s="69">
        <v>0</v>
      </c>
      <c r="G57" s="69">
        <f>E57*F57</f>
        <v>0</v>
      </c>
      <c r="H57" s="8"/>
      <c r="I57" s="8"/>
    </row>
    <row r="58" spans="1:9">
      <c r="A58" s="43" t="s">
        <v>269</v>
      </c>
      <c r="B58" s="61"/>
      <c r="C58" s="60"/>
      <c r="D58" s="61"/>
      <c r="E58" s="69"/>
      <c r="F58" s="69"/>
      <c r="G58" s="69"/>
      <c r="H58" s="8"/>
      <c r="I58" s="8"/>
    </row>
    <row r="59" spans="1:9">
      <c r="A59" s="43" t="s">
        <v>270</v>
      </c>
      <c r="B59" s="70" t="s">
        <v>6</v>
      </c>
      <c r="C59" s="63" t="s">
        <v>630</v>
      </c>
      <c r="D59" s="70" t="s">
        <v>6</v>
      </c>
      <c r="E59" s="71"/>
      <c r="F59" s="71"/>
      <c r="G59" s="71"/>
      <c r="H59" s="8"/>
      <c r="I59" s="8"/>
    </row>
    <row r="60" spans="1:9">
      <c r="A60" s="43" t="s">
        <v>271</v>
      </c>
      <c r="B60" s="70" t="s">
        <v>6</v>
      </c>
      <c r="C60" s="63" t="s">
        <v>33</v>
      </c>
      <c r="D60" s="70" t="s">
        <v>6</v>
      </c>
      <c r="E60" s="71"/>
      <c r="F60" s="71"/>
      <c r="G60" s="71"/>
      <c r="H60" s="8"/>
      <c r="I60" s="8"/>
    </row>
    <row r="61" spans="1:9">
      <c r="A61" s="43" t="s">
        <v>272</v>
      </c>
      <c r="B61" s="61" t="s">
        <v>631</v>
      </c>
      <c r="C61" s="60" t="s">
        <v>64</v>
      </c>
      <c r="D61" s="61" t="s">
        <v>36</v>
      </c>
      <c r="E61" s="69">
        <v>0.19</v>
      </c>
      <c r="F61" s="69">
        <v>0</v>
      </c>
      <c r="G61" s="69">
        <f>E61*F61</f>
        <v>0</v>
      </c>
      <c r="H61" s="8"/>
      <c r="I61" s="8"/>
    </row>
    <row r="62" spans="1:9">
      <c r="A62" s="43" t="s">
        <v>273</v>
      </c>
      <c r="B62" s="70" t="s">
        <v>6</v>
      </c>
      <c r="C62" s="63" t="s">
        <v>37</v>
      </c>
      <c r="D62" s="70" t="s">
        <v>6</v>
      </c>
      <c r="E62" s="71"/>
      <c r="F62" s="71"/>
      <c r="G62" s="71"/>
      <c r="H62" s="8"/>
      <c r="I62" s="8"/>
    </row>
    <row r="63" spans="1:9">
      <c r="A63" s="43" t="s">
        <v>274</v>
      </c>
      <c r="B63" s="61" t="s">
        <v>38</v>
      </c>
      <c r="C63" s="60" t="s">
        <v>39</v>
      </c>
      <c r="D63" s="61" t="s">
        <v>36</v>
      </c>
      <c r="E63" s="69">
        <v>0.19</v>
      </c>
      <c r="F63" s="69">
        <v>0</v>
      </c>
      <c r="G63" s="69">
        <f>E63*F63</f>
        <v>0</v>
      </c>
      <c r="H63" s="8"/>
      <c r="I63" s="8"/>
    </row>
    <row r="64" spans="1:9">
      <c r="A64" s="43" t="s">
        <v>275</v>
      </c>
      <c r="B64" s="61" t="s">
        <v>40</v>
      </c>
      <c r="C64" s="60" t="s">
        <v>606</v>
      </c>
      <c r="D64" s="61" t="s">
        <v>36</v>
      </c>
      <c r="E64" s="69">
        <v>3.8</v>
      </c>
      <c r="F64" s="69">
        <v>0</v>
      </c>
      <c r="G64" s="69">
        <f>E64*F64</f>
        <v>0</v>
      </c>
      <c r="H64" s="8"/>
      <c r="I64" s="8"/>
    </row>
    <row r="65" spans="1:9">
      <c r="A65" s="43" t="s">
        <v>276</v>
      </c>
      <c r="B65" s="70" t="s">
        <v>6</v>
      </c>
      <c r="C65" s="63" t="s">
        <v>41</v>
      </c>
      <c r="D65" s="70" t="s">
        <v>6</v>
      </c>
      <c r="E65" s="71"/>
      <c r="F65" s="71"/>
      <c r="G65" s="71"/>
      <c r="H65" s="8"/>
      <c r="I65" s="8"/>
    </row>
    <row r="66" spans="1:9">
      <c r="A66" s="43" t="s">
        <v>277</v>
      </c>
      <c r="B66" s="61" t="s">
        <v>42</v>
      </c>
      <c r="C66" s="60" t="s">
        <v>43</v>
      </c>
      <c r="D66" s="61" t="s">
        <v>36</v>
      </c>
      <c r="E66" s="69">
        <v>0.19</v>
      </c>
      <c r="F66" s="69">
        <v>0</v>
      </c>
      <c r="G66" s="69">
        <f>E66*F66</f>
        <v>0</v>
      </c>
      <c r="H66" s="8"/>
      <c r="I66" s="8"/>
    </row>
    <row r="67" spans="1:9">
      <c r="A67" s="43" t="s">
        <v>278</v>
      </c>
      <c r="B67" s="59" t="s">
        <v>6</v>
      </c>
      <c r="C67" s="64" t="s">
        <v>610</v>
      </c>
      <c r="D67" s="59" t="s">
        <v>6</v>
      </c>
      <c r="E67" s="58"/>
      <c r="F67" s="58"/>
      <c r="G67" s="58">
        <f>SUM(G47:G66)</f>
        <v>0</v>
      </c>
      <c r="H67" s="8"/>
      <c r="I67" s="8"/>
    </row>
    <row r="68" spans="1:9">
      <c r="A68" s="43" t="s">
        <v>279</v>
      </c>
      <c r="B68" s="61"/>
      <c r="C68" s="60"/>
      <c r="D68" s="61"/>
      <c r="E68" s="69"/>
      <c r="F68" s="69"/>
      <c r="G68" s="69"/>
      <c r="H68" s="8"/>
      <c r="I68" s="8"/>
    </row>
    <row r="69" spans="1:9">
      <c r="A69" s="43" t="s">
        <v>280</v>
      </c>
      <c r="B69" s="59" t="s">
        <v>6</v>
      </c>
      <c r="C69" s="64" t="s">
        <v>632</v>
      </c>
      <c r="D69" s="59" t="s">
        <v>6</v>
      </c>
      <c r="E69" s="58"/>
      <c r="F69" s="58"/>
      <c r="G69" s="58"/>
      <c r="H69" s="8"/>
      <c r="I69" s="8"/>
    </row>
    <row r="70" spans="1:9">
      <c r="A70" s="43" t="s">
        <v>281</v>
      </c>
      <c r="B70" s="70" t="s">
        <v>6</v>
      </c>
      <c r="C70" s="63" t="s">
        <v>634</v>
      </c>
      <c r="D70" s="70" t="s">
        <v>6</v>
      </c>
      <c r="E70" s="71"/>
      <c r="F70" s="71"/>
      <c r="G70" s="71"/>
      <c r="H70" s="8"/>
      <c r="I70" s="8"/>
    </row>
    <row r="71" spans="1:9">
      <c r="A71" s="43" t="s">
        <v>282</v>
      </c>
      <c r="B71" s="61" t="s">
        <v>6</v>
      </c>
      <c r="C71" s="60" t="s">
        <v>637</v>
      </c>
      <c r="D71" s="61" t="s">
        <v>6</v>
      </c>
      <c r="E71" s="69"/>
      <c r="F71" s="69"/>
      <c r="G71" s="69"/>
      <c r="H71" s="8"/>
      <c r="I71" s="8"/>
    </row>
    <row r="72" spans="1:9">
      <c r="A72" s="43" t="s">
        <v>283</v>
      </c>
      <c r="B72" s="61" t="s">
        <v>636</v>
      </c>
      <c r="C72" s="60" t="s">
        <v>635</v>
      </c>
      <c r="D72" s="61" t="s">
        <v>29</v>
      </c>
      <c r="E72" s="69">
        <v>2</v>
      </c>
      <c r="F72" s="69">
        <v>0</v>
      </c>
      <c r="G72" s="69">
        <f>E72*F72</f>
        <v>0</v>
      </c>
      <c r="H72" s="8"/>
      <c r="I72" s="8"/>
    </row>
    <row r="73" spans="1:9">
      <c r="A73" s="43" t="s">
        <v>284</v>
      </c>
      <c r="B73" s="70" t="s">
        <v>6</v>
      </c>
      <c r="C73" s="63" t="s">
        <v>630</v>
      </c>
      <c r="D73" s="70" t="s">
        <v>6</v>
      </c>
      <c r="E73" s="71"/>
      <c r="F73" s="71"/>
      <c r="G73" s="71"/>
      <c r="H73" s="8"/>
      <c r="I73" s="8"/>
    </row>
    <row r="74" spans="1:9">
      <c r="A74" s="43" t="s">
        <v>285</v>
      </c>
      <c r="B74" s="70" t="s">
        <v>6</v>
      </c>
      <c r="C74" s="63" t="s">
        <v>33</v>
      </c>
      <c r="D74" s="70" t="s">
        <v>6</v>
      </c>
      <c r="E74" s="71"/>
      <c r="F74" s="71"/>
      <c r="G74" s="71"/>
      <c r="H74" s="8"/>
      <c r="I74" s="8"/>
    </row>
    <row r="75" spans="1:9">
      <c r="A75" s="43" t="s">
        <v>286</v>
      </c>
      <c r="B75" s="61" t="s">
        <v>638</v>
      </c>
      <c r="C75" s="60" t="s">
        <v>64</v>
      </c>
      <c r="D75" s="61" t="s">
        <v>36</v>
      </c>
      <c r="E75" s="69">
        <v>0.1</v>
      </c>
      <c r="F75" s="69">
        <v>0</v>
      </c>
      <c r="G75" s="69">
        <f>E75*F75</f>
        <v>0</v>
      </c>
      <c r="H75" s="8"/>
      <c r="I75" s="8"/>
    </row>
    <row r="76" spans="1:9">
      <c r="A76" s="43" t="s">
        <v>287</v>
      </c>
      <c r="B76" s="70" t="s">
        <v>6</v>
      </c>
      <c r="C76" s="63" t="s">
        <v>37</v>
      </c>
      <c r="D76" s="70" t="s">
        <v>6</v>
      </c>
      <c r="E76" s="71"/>
      <c r="F76" s="71"/>
      <c r="G76" s="71"/>
      <c r="H76" s="8"/>
      <c r="I76" s="8"/>
    </row>
    <row r="77" spans="1:9">
      <c r="A77" s="43" t="s">
        <v>288</v>
      </c>
      <c r="B77" s="61" t="s">
        <v>38</v>
      </c>
      <c r="C77" s="60" t="s">
        <v>39</v>
      </c>
      <c r="D77" s="61" t="s">
        <v>36</v>
      </c>
      <c r="E77" s="69">
        <v>0.1</v>
      </c>
      <c r="F77" s="69">
        <v>0</v>
      </c>
      <c r="G77" s="69">
        <f>E77*F77</f>
        <v>0</v>
      </c>
      <c r="H77" s="8"/>
      <c r="I77" s="8"/>
    </row>
    <row r="78" spans="1:9">
      <c r="A78" s="43" t="s">
        <v>289</v>
      </c>
      <c r="B78" s="61" t="s">
        <v>40</v>
      </c>
      <c r="C78" s="60" t="s">
        <v>606</v>
      </c>
      <c r="D78" s="61" t="s">
        <v>36</v>
      </c>
      <c r="E78" s="69">
        <v>2</v>
      </c>
      <c r="F78" s="69">
        <v>0</v>
      </c>
      <c r="G78" s="69">
        <f>E78*F78</f>
        <v>0</v>
      </c>
      <c r="H78" s="8"/>
      <c r="I78" s="8"/>
    </row>
    <row r="79" spans="1:9">
      <c r="A79" s="43" t="s">
        <v>290</v>
      </c>
      <c r="B79" s="70" t="s">
        <v>6</v>
      </c>
      <c r="C79" s="63" t="s">
        <v>41</v>
      </c>
      <c r="D79" s="70" t="s">
        <v>6</v>
      </c>
      <c r="E79" s="71"/>
      <c r="F79" s="71"/>
      <c r="G79" s="71"/>
      <c r="H79" s="8"/>
      <c r="I79" s="8"/>
    </row>
    <row r="80" spans="1:9">
      <c r="A80" s="43" t="s">
        <v>291</v>
      </c>
      <c r="B80" s="61" t="s">
        <v>42</v>
      </c>
      <c r="C80" s="60" t="s">
        <v>43</v>
      </c>
      <c r="D80" s="61" t="s">
        <v>36</v>
      </c>
      <c r="E80" s="69">
        <v>0.1</v>
      </c>
      <c r="F80" s="69">
        <v>0</v>
      </c>
      <c r="G80" s="69">
        <f>E80*F80</f>
        <v>0</v>
      </c>
      <c r="H80" s="8"/>
      <c r="I80" s="8"/>
    </row>
    <row r="81" spans="1:9">
      <c r="A81" s="43" t="s">
        <v>292</v>
      </c>
      <c r="B81" s="59" t="s">
        <v>6</v>
      </c>
      <c r="C81" s="64" t="s">
        <v>633</v>
      </c>
      <c r="D81" s="59" t="s">
        <v>6</v>
      </c>
      <c r="E81" s="58"/>
      <c r="F81" s="58"/>
      <c r="G81" s="58">
        <f>SUM(G72:G80)</f>
        <v>0</v>
      </c>
      <c r="H81" s="8"/>
      <c r="I81" s="8"/>
    </row>
    <row r="82" spans="1:9">
      <c r="A82" s="43" t="s">
        <v>293</v>
      </c>
      <c r="B82" s="61"/>
      <c r="C82" s="60"/>
      <c r="D82" s="61"/>
      <c r="E82" s="69"/>
      <c r="F82" s="69"/>
      <c r="G82" s="69"/>
      <c r="H82" s="8"/>
      <c r="I82" s="8"/>
    </row>
    <row r="83" spans="1:9">
      <c r="A83" s="43" t="s">
        <v>294</v>
      </c>
      <c r="B83" s="59" t="s">
        <v>6</v>
      </c>
      <c r="C83" s="64" t="s">
        <v>66</v>
      </c>
      <c r="D83" s="59" t="s">
        <v>6</v>
      </c>
      <c r="E83" s="58"/>
      <c r="F83" s="58"/>
      <c r="G83" s="58"/>
      <c r="H83" s="6"/>
      <c r="I83" s="6"/>
    </row>
    <row r="84" spans="1:9">
      <c r="A84" s="43" t="s">
        <v>295</v>
      </c>
      <c r="B84" s="70" t="s">
        <v>6</v>
      </c>
      <c r="C84" s="63" t="s">
        <v>67</v>
      </c>
      <c r="D84" s="70" t="s">
        <v>6</v>
      </c>
      <c r="E84" s="71"/>
      <c r="F84" s="71"/>
      <c r="G84" s="71"/>
      <c r="H84" s="7"/>
      <c r="I84" s="7"/>
    </row>
    <row r="85" spans="1:9">
      <c r="A85" s="43" t="s">
        <v>296</v>
      </c>
      <c r="B85" s="70" t="s">
        <v>6</v>
      </c>
      <c r="C85" s="63" t="s">
        <v>68</v>
      </c>
      <c r="D85" s="70" t="s">
        <v>6</v>
      </c>
      <c r="E85" s="71"/>
      <c r="F85" s="71"/>
      <c r="G85" s="71"/>
      <c r="H85" s="7"/>
      <c r="I85" s="7"/>
    </row>
    <row r="86" spans="1:9">
      <c r="A86" s="43" t="s">
        <v>297</v>
      </c>
      <c r="B86" s="70" t="s">
        <v>6</v>
      </c>
      <c r="C86" s="63" t="s">
        <v>69</v>
      </c>
      <c r="D86" s="70" t="s">
        <v>6</v>
      </c>
      <c r="E86" s="71"/>
      <c r="F86" s="71"/>
      <c r="G86" s="71"/>
      <c r="H86" s="7"/>
      <c r="I86" s="7"/>
    </row>
    <row r="87" spans="1:9">
      <c r="A87" s="43" t="s">
        <v>298</v>
      </c>
      <c r="B87" s="61" t="s">
        <v>553</v>
      </c>
      <c r="C87" s="60" t="s">
        <v>70</v>
      </c>
      <c r="D87" s="61" t="s">
        <v>22</v>
      </c>
      <c r="E87" s="69">
        <v>3</v>
      </c>
      <c r="F87" s="69">
        <v>0</v>
      </c>
      <c r="G87" s="69">
        <f>E87*F87</f>
        <v>0</v>
      </c>
      <c r="H87" s="8">
        <v>0.38</v>
      </c>
      <c r="I87" s="8">
        <v>6.46</v>
      </c>
    </row>
    <row r="88" spans="1:9">
      <c r="A88" s="43" t="s">
        <v>299</v>
      </c>
      <c r="B88" s="61" t="s">
        <v>554</v>
      </c>
      <c r="C88" s="60" t="s">
        <v>71</v>
      </c>
      <c r="D88" s="61" t="s">
        <v>22</v>
      </c>
      <c r="E88" s="69">
        <v>6</v>
      </c>
      <c r="F88" s="69">
        <v>0</v>
      </c>
      <c r="G88" s="69">
        <f>E88*F88</f>
        <v>0</v>
      </c>
      <c r="H88" s="8">
        <v>0.47</v>
      </c>
      <c r="I88" s="8">
        <v>59.69</v>
      </c>
    </row>
    <row r="89" spans="1:9">
      <c r="A89" s="43" t="s">
        <v>300</v>
      </c>
      <c r="B89" s="61" t="s">
        <v>555</v>
      </c>
      <c r="C89" s="60" t="s">
        <v>72</v>
      </c>
      <c r="D89" s="61" t="s">
        <v>22</v>
      </c>
      <c r="E89" s="69">
        <v>3</v>
      </c>
      <c r="F89" s="69">
        <v>0</v>
      </c>
      <c r="G89" s="69">
        <f>E89*F89</f>
        <v>0</v>
      </c>
      <c r="H89" s="8">
        <v>0.7</v>
      </c>
      <c r="I89" s="8">
        <v>9.8000000000000007</v>
      </c>
    </row>
    <row r="90" spans="1:9">
      <c r="A90" s="43" t="s">
        <v>301</v>
      </c>
      <c r="B90" s="70" t="s">
        <v>6</v>
      </c>
      <c r="C90" s="63" t="s">
        <v>67</v>
      </c>
      <c r="D90" s="70" t="s">
        <v>6</v>
      </c>
      <c r="E90" s="71"/>
      <c r="F90" s="71"/>
      <c r="G90" s="71"/>
      <c r="H90" s="7"/>
      <c r="I90" s="7"/>
    </row>
    <row r="91" spans="1:9">
      <c r="A91" s="43" t="s">
        <v>302</v>
      </c>
      <c r="B91" s="70" t="s">
        <v>6</v>
      </c>
      <c r="C91" s="63" t="s">
        <v>68</v>
      </c>
      <c r="D91" s="70" t="s">
        <v>6</v>
      </c>
      <c r="E91" s="71"/>
      <c r="F91" s="71"/>
      <c r="G91" s="71"/>
      <c r="H91" s="7"/>
      <c r="I91" s="7"/>
    </row>
    <row r="92" spans="1:9">
      <c r="A92" s="43" t="s">
        <v>303</v>
      </c>
      <c r="B92" s="70" t="s">
        <v>6</v>
      </c>
      <c r="C92" s="63" t="s">
        <v>73</v>
      </c>
      <c r="D92" s="70" t="s">
        <v>6</v>
      </c>
      <c r="E92" s="71"/>
      <c r="F92" s="71"/>
      <c r="G92" s="71"/>
      <c r="H92" s="7"/>
      <c r="I92" s="7"/>
    </row>
    <row r="93" spans="1:9">
      <c r="A93" s="43" t="s">
        <v>304</v>
      </c>
      <c r="B93" s="61" t="s">
        <v>74</v>
      </c>
      <c r="C93" s="60" t="s">
        <v>75</v>
      </c>
      <c r="D93" s="61" t="s">
        <v>22</v>
      </c>
      <c r="E93" s="69">
        <v>2</v>
      </c>
      <c r="F93" s="69">
        <v>0</v>
      </c>
      <c r="G93" s="69">
        <f>E93*F93</f>
        <v>0</v>
      </c>
      <c r="H93" s="8">
        <v>0.78</v>
      </c>
      <c r="I93" s="8">
        <v>60.06</v>
      </c>
    </row>
    <row r="94" spans="1:9">
      <c r="A94" s="43" t="s">
        <v>305</v>
      </c>
      <c r="B94" s="70" t="s">
        <v>6</v>
      </c>
      <c r="C94" s="63" t="s">
        <v>640</v>
      </c>
      <c r="D94" s="70" t="s">
        <v>6</v>
      </c>
      <c r="E94" s="71"/>
      <c r="F94" s="71"/>
      <c r="G94" s="71"/>
      <c r="H94" s="8"/>
      <c r="I94" s="8"/>
    </row>
    <row r="95" spans="1:9">
      <c r="A95" s="43" t="s">
        <v>306</v>
      </c>
      <c r="B95" s="61" t="s">
        <v>6</v>
      </c>
      <c r="C95" s="60" t="s">
        <v>641</v>
      </c>
      <c r="D95" s="61" t="s">
        <v>29</v>
      </c>
      <c r="E95" s="69">
        <v>4</v>
      </c>
      <c r="F95" s="69">
        <v>0</v>
      </c>
      <c r="G95" s="69">
        <f>E95*F95</f>
        <v>0</v>
      </c>
      <c r="H95" s="8"/>
      <c r="I95" s="8"/>
    </row>
    <row r="96" spans="1:9">
      <c r="A96" s="43" t="s">
        <v>307</v>
      </c>
      <c r="B96" s="61"/>
      <c r="C96" s="60" t="s">
        <v>642</v>
      </c>
      <c r="D96" s="61" t="s">
        <v>29</v>
      </c>
      <c r="E96" s="69">
        <v>2</v>
      </c>
      <c r="F96" s="69">
        <v>0</v>
      </c>
      <c r="G96" s="69">
        <f>E96*F96</f>
        <v>0</v>
      </c>
      <c r="H96" s="8"/>
      <c r="I96" s="8"/>
    </row>
    <row r="97" spans="1:9">
      <c r="A97" s="43" t="s">
        <v>308</v>
      </c>
      <c r="B97" s="70" t="s">
        <v>6</v>
      </c>
      <c r="C97" s="63" t="s">
        <v>77</v>
      </c>
      <c r="D97" s="70" t="s">
        <v>6</v>
      </c>
      <c r="E97" s="71"/>
      <c r="F97" s="71"/>
      <c r="G97" s="71"/>
      <c r="H97" s="7"/>
      <c r="I97" s="7"/>
    </row>
    <row r="98" spans="1:9">
      <c r="A98" s="43" t="s">
        <v>309</v>
      </c>
      <c r="B98" s="70" t="s">
        <v>6</v>
      </c>
      <c r="C98" s="63" t="s">
        <v>78</v>
      </c>
      <c r="D98" s="70" t="s">
        <v>6</v>
      </c>
      <c r="E98" s="71"/>
      <c r="F98" s="71"/>
      <c r="G98" s="71"/>
      <c r="H98" s="7"/>
      <c r="I98" s="7"/>
    </row>
    <row r="99" spans="1:9">
      <c r="A99" s="43" t="s">
        <v>310</v>
      </c>
      <c r="B99" s="61" t="s">
        <v>79</v>
      </c>
      <c r="C99" s="60" t="s">
        <v>80</v>
      </c>
      <c r="D99" s="61" t="s">
        <v>22</v>
      </c>
      <c r="E99" s="69">
        <f>SUM(E87:E89,E93)</f>
        <v>14</v>
      </c>
      <c r="F99" s="69">
        <v>0</v>
      </c>
      <c r="G99" s="69">
        <f>E99*F99</f>
        <v>0</v>
      </c>
      <c r="H99" s="8">
        <v>0</v>
      </c>
      <c r="I99" s="8">
        <v>0</v>
      </c>
    </row>
    <row r="100" spans="1:9">
      <c r="A100" s="43" t="s">
        <v>311</v>
      </c>
      <c r="B100" s="70" t="s">
        <v>6</v>
      </c>
      <c r="C100" s="63" t="s">
        <v>81</v>
      </c>
      <c r="D100" s="70" t="s">
        <v>6</v>
      </c>
      <c r="E100" s="71"/>
      <c r="F100" s="71"/>
      <c r="G100" s="71"/>
      <c r="H100" s="7"/>
      <c r="I100" s="7"/>
    </row>
    <row r="101" spans="1:9">
      <c r="A101" s="43" t="s">
        <v>312</v>
      </c>
      <c r="B101" s="70" t="s">
        <v>6</v>
      </c>
      <c r="C101" s="63" t="s">
        <v>82</v>
      </c>
      <c r="D101" s="70" t="s">
        <v>6</v>
      </c>
      <c r="E101" s="71"/>
      <c r="F101" s="71"/>
      <c r="G101" s="71"/>
      <c r="H101" s="7"/>
      <c r="I101" s="7"/>
    </row>
    <row r="102" spans="1:9">
      <c r="A102" s="43" t="s">
        <v>313</v>
      </c>
      <c r="B102" s="61" t="s">
        <v>83</v>
      </c>
      <c r="C102" s="60" t="s">
        <v>70</v>
      </c>
      <c r="D102" s="61" t="s">
        <v>29</v>
      </c>
      <c r="E102" s="69">
        <v>4</v>
      </c>
      <c r="F102" s="69">
        <v>0</v>
      </c>
      <c r="G102" s="69">
        <f>E102*F102</f>
        <v>0</v>
      </c>
      <c r="H102" s="8">
        <v>0</v>
      </c>
      <c r="I102" s="8">
        <v>0</v>
      </c>
    </row>
    <row r="103" spans="1:9">
      <c r="A103" s="43" t="s">
        <v>314</v>
      </c>
      <c r="B103" s="61" t="s">
        <v>643</v>
      </c>
      <c r="C103" s="60" t="s">
        <v>71</v>
      </c>
      <c r="D103" s="61" t="s">
        <v>29</v>
      </c>
      <c r="E103" s="69">
        <v>4</v>
      </c>
      <c r="F103" s="69">
        <v>0</v>
      </c>
      <c r="G103" s="69">
        <f>E103*F103</f>
        <v>0</v>
      </c>
      <c r="H103" s="8"/>
      <c r="I103" s="8"/>
    </row>
    <row r="104" spans="1:9">
      <c r="A104" s="43" t="s">
        <v>315</v>
      </c>
      <c r="B104" s="61" t="s">
        <v>84</v>
      </c>
      <c r="C104" s="60" t="s">
        <v>85</v>
      </c>
      <c r="D104" s="61" t="s">
        <v>29</v>
      </c>
      <c r="E104" s="69">
        <v>1</v>
      </c>
      <c r="F104" s="69">
        <v>0</v>
      </c>
      <c r="G104" s="69">
        <f>E104*F104</f>
        <v>0</v>
      </c>
      <c r="H104" s="8">
        <v>0</v>
      </c>
      <c r="I104" s="8">
        <v>0</v>
      </c>
    </row>
    <row r="105" spans="1:9">
      <c r="A105" s="43" t="s">
        <v>316</v>
      </c>
      <c r="B105" s="63" t="s">
        <v>6</v>
      </c>
      <c r="C105" s="63" t="s">
        <v>556</v>
      </c>
      <c r="D105" s="66" t="s">
        <v>6</v>
      </c>
      <c r="E105" s="68"/>
      <c r="F105" s="68"/>
      <c r="G105" s="68"/>
      <c r="H105" s="8"/>
      <c r="I105" s="8"/>
    </row>
    <row r="106" spans="1:9">
      <c r="A106" s="43" t="s">
        <v>317</v>
      </c>
      <c r="B106" s="61" t="s">
        <v>557</v>
      </c>
      <c r="C106" s="60" t="s">
        <v>112</v>
      </c>
      <c r="D106" s="61" t="s">
        <v>29</v>
      </c>
      <c r="E106" s="69">
        <v>7</v>
      </c>
      <c r="F106" s="69">
        <v>0</v>
      </c>
      <c r="G106" s="69">
        <f>E106*F106</f>
        <v>0</v>
      </c>
      <c r="H106" s="8"/>
      <c r="I106" s="8"/>
    </row>
    <row r="107" spans="1:9">
      <c r="A107" s="43" t="s">
        <v>318</v>
      </c>
      <c r="B107" s="70" t="s">
        <v>6</v>
      </c>
      <c r="C107" s="63" t="s">
        <v>644</v>
      </c>
      <c r="D107" s="70" t="s">
        <v>6</v>
      </c>
      <c r="E107" s="71"/>
      <c r="F107" s="71"/>
      <c r="G107" s="71"/>
      <c r="H107" s="8"/>
      <c r="I107" s="8"/>
    </row>
    <row r="108" spans="1:9">
      <c r="A108" s="43" t="s">
        <v>319</v>
      </c>
      <c r="B108" s="61" t="s">
        <v>6</v>
      </c>
      <c r="C108" s="60" t="s">
        <v>76</v>
      </c>
      <c r="D108" s="61" t="s">
        <v>29</v>
      </c>
      <c r="E108" s="69">
        <v>5</v>
      </c>
      <c r="F108" s="69">
        <v>0</v>
      </c>
      <c r="G108" s="69">
        <f>E108*F108</f>
        <v>0</v>
      </c>
      <c r="H108" s="8"/>
      <c r="I108" s="8"/>
    </row>
    <row r="109" spans="1:9">
      <c r="A109" s="43" t="s">
        <v>320</v>
      </c>
      <c r="B109" s="70" t="s">
        <v>6</v>
      </c>
      <c r="C109" s="63" t="s">
        <v>86</v>
      </c>
      <c r="D109" s="70" t="s">
        <v>6</v>
      </c>
      <c r="E109" s="71"/>
      <c r="F109" s="71"/>
      <c r="G109" s="71"/>
      <c r="H109" s="7"/>
      <c r="I109" s="7"/>
    </row>
    <row r="110" spans="1:9">
      <c r="A110" s="43" t="s">
        <v>321</v>
      </c>
      <c r="B110" s="61" t="s">
        <v>6</v>
      </c>
      <c r="C110" s="60" t="s">
        <v>87</v>
      </c>
      <c r="D110" s="61" t="s">
        <v>88</v>
      </c>
      <c r="E110" s="69">
        <v>12</v>
      </c>
      <c r="F110" s="69">
        <v>0</v>
      </c>
      <c r="G110" s="69">
        <f>E110*F110</f>
        <v>0</v>
      </c>
      <c r="H110" s="8">
        <v>0</v>
      </c>
      <c r="I110" s="8">
        <v>0</v>
      </c>
    </row>
    <row r="111" spans="1:9">
      <c r="A111" s="43" t="s">
        <v>322</v>
      </c>
      <c r="B111" s="61" t="s">
        <v>6</v>
      </c>
      <c r="C111" s="60" t="s">
        <v>6</v>
      </c>
      <c r="D111" s="61" t="s">
        <v>6</v>
      </c>
      <c r="E111" s="69"/>
      <c r="F111" s="69"/>
      <c r="G111" s="69"/>
      <c r="H111" s="8"/>
      <c r="I111" s="8"/>
    </row>
    <row r="112" spans="1:9">
      <c r="A112" s="43" t="s">
        <v>323</v>
      </c>
      <c r="B112" s="70" t="s">
        <v>6</v>
      </c>
      <c r="C112" s="63" t="s">
        <v>89</v>
      </c>
      <c r="D112" s="70" t="s">
        <v>6</v>
      </c>
      <c r="E112" s="71"/>
      <c r="F112" s="71"/>
      <c r="G112" s="71"/>
      <c r="H112" s="7"/>
      <c r="I112" s="7"/>
    </row>
    <row r="113" spans="1:9">
      <c r="A113" s="43" t="s">
        <v>324</v>
      </c>
      <c r="B113" s="52" t="s">
        <v>90</v>
      </c>
      <c r="C113" s="48" t="s">
        <v>64</v>
      </c>
      <c r="D113" s="52" t="s">
        <v>91</v>
      </c>
      <c r="E113" s="49">
        <v>2.15</v>
      </c>
      <c r="F113" s="49">
        <f>SUM(G84:G111)*0.01</f>
        <v>0</v>
      </c>
      <c r="G113" s="49">
        <f>E113*F113</f>
        <v>0</v>
      </c>
      <c r="H113" s="9">
        <v>0</v>
      </c>
      <c r="I113" s="9">
        <v>0</v>
      </c>
    </row>
    <row r="114" spans="1:9">
      <c r="A114" s="43" t="s">
        <v>325</v>
      </c>
      <c r="B114" s="59" t="s">
        <v>6</v>
      </c>
      <c r="C114" s="64" t="s">
        <v>92</v>
      </c>
      <c r="D114" s="59" t="s">
        <v>6</v>
      </c>
      <c r="E114" s="58"/>
      <c r="F114" s="58"/>
      <c r="G114" s="58">
        <f>SUM(G84:G113)</f>
        <v>0</v>
      </c>
      <c r="H114" s="6"/>
      <c r="I114" s="6">
        <v>3133.22</v>
      </c>
    </row>
    <row r="115" spans="1:9">
      <c r="A115" s="43" t="s">
        <v>326</v>
      </c>
      <c r="B115" s="61" t="s">
        <v>6</v>
      </c>
      <c r="C115" s="60" t="s">
        <v>6</v>
      </c>
      <c r="D115" s="61" t="s">
        <v>6</v>
      </c>
      <c r="E115" s="69"/>
      <c r="F115" s="69"/>
      <c r="G115" s="69"/>
      <c r="H115" s="8"/>
      <c r="I115" s="8"/>
    </row>
    <row r="116" spans="1:9">
      <c r="A116" s="43" t="s">
        <v>327</v>
      </c>
      <c r="B116" s="59" t="s">
        <v>6</v>
      </c>
      <c r="C116" s="64" t="s">
        <v>95</v>
      </c>
      <c r="D116" s="59" t="s">
        <v>6</v>
      </c>
      <c r="E116" s="58"/>
      <c r="F116" s="58"/>
      <c r="G116" s="58"/>
      <c r="H116" s="6"/>
      <c r="I116" s="6"/>
    </row>
    <row r="117" spans="1:9">
      <c r="A117" s="43" t="s">
        <v>328</v>
      </c>
      <c r="B117" s="70" t="s">
        <v>6</v>
      </c>
      <c r="C117" s="63" t="s">
        <v>96</v>
      </c>
      <c r="D117" s="70" t="s">
        <v>6</v>
      </c>
      <c r="E117" s="71"/>
      <c r="F117" s="71"/>
      <c r="G117" s="71"/>
      <c r="H117" s="7"/>
      <c r="I117" s="7"/>
    </row>
    <row r="118" spans="1:9" ht="15" customHeight="1">
      <c r="A118" s="43" t="s">
        <v>329</v>
      </c>
      <c r="B118" s="70" t="s">
        <v>6</v>
      </c>
      <c r="C118" s="63" t="s">
        <v>97</v>
      </c>
      <c r="D118" s="70" t="s">
        <v>6</v>
      </c>
      <c r="E118" s="71"/>
      <c r="F118" s="71"/>
      <c r="G118" s="71"/>
      <c r="H118" s="7"/>
      <c r="I118" s="7"/>
    </row>
    <row r="119" spans="1:9">
      <c r="A119" s="43" t="s">
        <v>330</v>
      </c>
      <c r="B119" s="70" t="s">
        <v>6</v>
      </c>
      <c r="C119" s="63" t="s">
        <v>98</v>
      </c>
      <c r="D119" s="70" t="s">
        <v>6</v>
      </c>
      <c r="E119" s="71"/>
      <c r="F119" s="71"/>
      <c r="G119" s="71"/>
      <c r="H119" s="7"/>
      <c r="I119" s="7"/>
    </row>
    <row r="120" spans="1:9">
      <c r="A120" s="43" t="s">
        <v>331</v>
      </c>
      <c r="B120" s="61" t="s">
        <v>6</v>
      </c>
      <c r="C120" s="60" t="s">
        <v>99</v>
      </c>
      <c r="D120" s="61" t="s">
        <v>22</v>
      </c>
      <c r="E120" s="69">
        <v>12</v>
      </c>
      <c r="F120" s="69">
        <v>0</v>
      </c>
      <c r="G120" s="49">
        <f>E120*F120</f>
        <v>0</v>
      </c>
      <c r="H120" s="8">
        <v>3.99</v>
      </c>
      <c r="I120" s="8">
        <v>674.31</v>
      </c>
    </row>
    <row r="121" spans="1:9">
      <c r="A121" s="43" t="s">
        <v>332</v>
      </c>
      <c r="B121" s="61" t="s">
        <v>6</v>
      </c>
      <c r="C121" s="60" t="s">
        <v>100</v>
      </c>
      <c r="D121" s="61" t="s">
        <v>22</v>
      </c>
      <c r="E121" s="69">
        <v>12</v>
      </c>
      <c r="F121" s="69">
        <v>0</v>
      </c>
      <c r="G121" s="49">
        <f>E121*F121</f>
        <v>0</v>
      </c>
      <c r="H121" s="8">
        <v>5.18</v>
      </c>
      <c r="I121" s="8">
        <v>492.1</v>
      </c>
    </row>
    <row r="122" spans="1:9">
      <c r="A122" s="43" t="s">
        <v>333</v>
      </c>
      <c r="B122" s="61" t="s">
        <v>6</v>
      </c>
      <c r="C122" s="60" t="s">
        <v>101</v>
      </c>
      <c r="D122" s="61" t="s">
        <v>22</v>
      </c>
      <c r="E122" s="69">
        <v>4</v>
      </c>
      <c r="F122" s="69">
        <v>0</v>
      </c>
      <c r="G122" s="49">
        <f>E122*F122</f>
        <v>0</v>
      </c>
      <c r="H122" s="8">
        <v>5.35</v>
      </c>
      <c r="I122" s="8">
        <v>117.7</v>
      </c>
    </row>
    <row r="123" spans="1:9">
      <c r="A123" s="43" t="s">
        <v>334</v>
      </c>
      <c r="B123" s="61" t="s">
        <v>6</v>
      </c>
      <c r="C123" s="60" t="s">
        <v>102</v>
      </c>
      <c r="D123" s="61" t="s">
        <v>22</v>
      </c>
      <c r="E123" s="69">
        <v>3</v>
      </c>
      <c r="F123" s="69">
        <v>0</v>
      </c>
      <c r="G123" s="49">
        <f>E123*F123</f>
        <v>0</v>
      </c>
      <c r="H123" s="8">
        <v>5.63</v>
      </c>
      <c r="I123" s="8">
        <v>112.6</v>
      </c>
    </row>
    <row r="124" spans="1:9">
      <c r="A124" s="43" t="s">
        <v>335</v>
      </c>
      <c r="B124" s="70" t="s">
        <v>6</v>
      </c>
      <c r="C124" s="63" t="s">
        <v>96</v>
      </c>
      <c r="D124" s="70" t="s">
        <v>6</v>
      </c>
      <c r="E124" s="71"/>
      <c r="F124" s="71"/>
      <c r="G124" s="71"/>
      <c r="H124" s="7"/>
      <c r="I124" s="7"/>
    </row>
    <row r="125" spans="1:9" ht="15" customHeight="1">
      <c r="A125" s="43" t="s">
        <v>336</v>
      </c>
      <c r="B125" s="70" t="s">
        <v>6</v>
      </c>
      <c r="C125" s="63" t="s">
        <v>97</v>
      </c>
      <c r="D125" s="70" t="s">
        <v>6</v>
      </c>
      <c r="E125" s="71"/>
      <c r="F125" s="71"/>
      <c r="G125" s="71"/>
      <c r="H125" s="7"/>
      <c r="I125" s="7"/>
    </row>
    <row r="126" spans="1:9">
      <c r="A126" s="43" t="s">
        <v>337</v>
      </c>
      <c r="B126" s="70" t="s">
        <v>6</v>
      </c>
      <c r="C126" s="63" t="s">
        <v>103</v>
      </c>
      <c r="D126" s="70" t="s">
        <v>6</v>
      </c>
      <c r="E126" s="71"/>
      <c r="F126" s="71"/>
      <c r="G126" s="71"/>
      <c r="H126" s="7"/>
      <c r="I126" s="7"/>
    </row>
    <row r="127" spans="1:9">
      <c r="A127" s="43" t="s">
        <v>338</v>
      </c>
      <c r="B127" s="61" t="s">
        <v>6</v>
      </c>
      <c r="C127" s="60" t="s">
        <v>102</v>
      </c>
      <c r="D127" s="61" t="s">
        <v>22</v>
      </c>
      <c r="E127" s="69">
        <v>4.5</v>
      </c>
      <c r="F127" s="69">
        <v>0</v>
      </c>
      <c r="G127" s="49">
        <f>E127*F127</f>
        <v>0</v>
      </c>
      <c r="H127" s="8">
        <v>5.94</v>
      </c>
      <c r="I127" s="8">
        <v>133.65</v>
      </c>
    </row>
    <row r="128" spans="1:9">
      <c r="A128" s="43" t="s">
        <v>339</v>
      </c>
      <c r="B128" s="70" t="s">
        <v>6</v>
      </c>
      <c r="C128" s="63" t="s">
        <v>104</v>
      </c>
      <c r="D128" s="70" t="s">
        <v>6</v>
      </c>
      <c r="E128" s="71"/>
      <c r="F128" s="71"/>
      <c r="G128" s="71"/>
      <c r="H128" s="7"/>
      <c r="I128" s="7"/>
    </row>
    <row r="129" spans="1:9">
      <c r="A129" s="43" t="s">
        <v>340</v>
      </c>
      <c r="B129" s="70" t="s">
        <v>6</v>
      </c>
      <c r="C129" s="63" t="s">
        <v>558</v>
      </c>
      <c r="D129" s="70" t="s">
        <v>6</v>
      </c>
      <c r="E129" s="71"/>
      <c r="F129" s="71"/>
      <c r="G129" s="71"/>
      <c r="H129" s="7"/>
      <c r="I129" s="7"/>
    </row>
    <row r="130" spans="1:9">
      <c r="A130" s="43" t="s">
        <v>341</v>
      </c>
      <c r="B130" s="70" t="s">
        <v>6</v>
      </c>
      <c r="C130" s="63" t="s">
        <v>105</v>
      </c>
      <c r="D130" s="70" t="s">
        <v>6</v>
      </c>
      <c r="E130" s="71"/>
      <c r="F130" s="71"/>
      <c r="G130" s="71"/>
      <c r="H130" s="7"/>
      <c r="I130" s="7"/>
    </row>
    <row r="131" spans="1:9">
      <c r="A131" s="43" t="s">
        <v>342</v>
      </c>
      <c r="B131" s="61" t="s">
        <v>6</v>
      </c>
      <c r="C131" s="60" t="s">
        <v>106</v>
      </c>
      <c r="D131" s="61" t="s">
        <v>22</v>
      </c>
      <c r="E131" s="69">
        <v>19</v>
      </c>
      <c r="F131" s="69">
        <v>0</v>
      </c>
      <c r="G131" s="49">
        <f>E131*F131</f>
        <v>0</v>
      </c>
      <c r="H131" s="8">
        <v>0.43</v>
      </c>
      <c r="I131" s="8">
        <v>69.66</v>
      </c>
    </row>
    <row r="132" spans="1:9">
      <c r="A132" s="43" t="s">
        <v>343</v>
      </c>
      <c r="B132" s="61" t="s">
        <v>6</v>
      </c>
      <c r="C132" s="60" t="s">
        <v>107</v>
      </c>
      <c r="D132" s="61" t="s">
        <v>22</v>
      </c>
      <c r="E132" s="69">
        <v>12</v>
      </c>
      <c r="F132" s="69">
        <v>0</v>
      </c>
      <c r="G132" s="49">
        <f>E132*F132</f>
        <v>0</v>
      </c>
      <c r="H132" s="8">
        <v>0.53</v>
      </c>
      <c r="I132" s="8">
        <v>42.4</v>
      </c>
    </row>
    <row r="133" spans="1:9">
      <c r="A133" s="43" t="s">
        <v>344</v>
      </c>
      <c r="B133" s="61" t="s">
        <v>6</v>
      </c>
      <c r="C133" s="60" t="s">
        <v>108</v>
      </c>
      <c r="D133" s="61" t="s">
        <v>22</v>
      </c>
      <c r="E133" s="69">
        <v>4</v>
      </c>
      <c r="F133" s="69">
        <v>0</v>
      </c>
      <c r="G133" s="49">
        <f>E133*F133</f>
        <v>0</v>
      </c>
      <c r="H133" s="8">
        <v>0.73</v>
      </c>
      <c r="I133" s="8">
        <v>18.25</v>
      </c>
    </row>
    <row r="134" spans="1:9">
      <c r="A134" s="43" t="s">
        <v>345</v>
      </c>
      <c r="B134" s="61" t="s">
        <v>6</v>
      </c>
      <c r="C134" s="60" t="s">
        <v>109</v>
      </c>
      <c r="D134" s="61" t="s">
        <v>22</v>
      </c>
      <c r="E134" s="69">
        <v>2</v>
      </c>
      <c r="F134" s="69">
        <v>0</v>
      </c>
      <c r="G134" s="49">
        <f>E134*F134</f>
        <v>0</v>
      </c>
      <c r="H134" s="8">
        <v>1.02</v>
      </c>
      <c r="I134" s="8">
        <v>21.42</v>
      </c>
    </row>
    <row r="135" spans="1:9">
      <c r="A135" s="43" t="s">
        <v>346</v>
      </c>
      <c r="B135" s="70" t="s">
        <v>6</v>
      </c>
      <c r="C135" s="63" t="s">
        <v>104</v>
      </c>
      <c r="D135" s="70" t="s">
        <v>6</v>
      </c>
      <c r="E135" s="71"/>
      <c r="F135" s="71"/>
      <c r="G135" s="71"/>
      <c r="H135" s="7"/>
      <c r="I135" s="7"/>
    </row>
    <row r="136" spans="1:9">
      <c r="A136" s="43" t="s">
        <v>347</v>
      </c>
      <c r="B136" s="70" t="s">
        <v>6</v>
      </c>
      <c r="C136" s="63" t="s">
        <v>558</v>
      </c>
      <c r="D136" s="70" t="s">
        <v>6</v>
      </c>
      <c r="E136" s="71"/>
      <c r="F136" s="71"/>
      <c r="G136" s="71"/>
      <c r="H136" s="7"/>
      <c r="I136" s="7"/>
    </row>
    <row r="137" spans="1:9">
      <c r="A137" s="43" t="s">
        <v>348</v>
      </c>
      <c r="B137" s="70" t="s">
        <v>6</v>
      </c>
      <c r="C137" s="63" t="s">
        <v>110</v>
      </c>
      <c r="D137" s="70" t="s">
        <v>6</v>
      </c>
      <c r="E137" s="71"/>
      <c r="F137" s="71"/>
      <c r="G137" s="71"/>
      <c r="H137" s="7"/>
      <c r="I137" s="7"/>
    </row>
    <row r="138" spans="1:9">
      <c r="A138" s="43" t="s">
        <v>349</v>
      </c>
      <c r="B138" s="61" t="s">
        <v>111</v>
      </c>
      <c r="C138" s="60" t="s">
        <v>109</v>
      </c>
      <c r="D138" s="61" t="s">
        <v>22</v>
      </c>
      <c r="E138" s="69">
        <v>3.5</v>
      </c>
      <c r="F138" s="69">
        <v>0</v>
      </c>
      <c r="G138" s="49">
        <f t="shared" ref="G138:G142" si="0">E138*F138</f>
        <v>0</v>
      </c>
      <c r="H138" s="8">
        <v>1.02</v>
      </c>
      <c r="I138" s="8">
        <v>56.1</v>
      </c>
    </row>
    <row r="139" spans="1:9">
      <c r="A139" s="43" t="s">
        <v>350</v>
      </c>
      <c r="B139" s="70" t="s">
        <v>6</v>
      </c>
      <c r="C139" s="63" t="s">
        <v>645</v>
      </c>
      <c r="D139" s="70" t="s">
        <v>6</v>
      </c>
      <c r="E139" s="71"/>
      <c r="F139" s="71"/>
      <c r="G139" s="71"/>
      <c r="H139" s="8"/>
      <c r="I139" s="8"/>
    </row>
    <row r="140" spans="1:9">
      <c r="A140" s="43" t="s">
        <v>351</v>
      </c>
      <c r="B140" s="61" t="s">
        <v>6</v>
      </c>
      <c r="C140" s="60" t="s">
        <v>646</v>
      </c>
      <c r="D140" s="61" t="s">
        <v>22</v>
      </c>
      <c r="E140" s="69">
        <v>8</v>
      </c>
      <c r="F140" s="69">
        <v>0</v>
      </c>
      <c r="G140" s="49">
        <f t="shared" si="0"/>
        <v>0</v>
      </c>
      <c r="H140" s="8"/>
      <c r="I140" s="8"/>
    </row>
    <row r="141" spans="1:9">
      <c r="A141" s="43" t="s">
        <v>352</v>
      </c>
      <c r="B141" s="70" t="s">
        <v>6</v>
      </c>
      <c r="C141" s="63" t="s">
        <v>647</v>
      </c>
      <c r="D141" s="70" t="s">
        <v>6</v>
      </c>
      <c r="E141" s="71"/>
      <c r="F141" s="71"/>
      <c r="G141" s="71"/>
      <c r="H141" s="8"/>
      <c r="I141" s="8"/>
    </row>
    <row r="142" spans="1:9">
      <c r="A142" s="43" t="s">
        <v>353</v>
      </c>
      <c r="B142" s="61" t="s">
        <v>6</v>
      </c>
      <c r="C142" s="60" t="s">
        <v>648</v>
      </c>
      <c r="D142" s="61" t="s">
        <v>22</v>
      </c>
      <c r="E142" s="69">
        <v>8</v>
      </c>
      <c r="F142" s="69">
        <v>0</v>
      </c>
      <c r="G142" s="49">
        <f t="shared" si="0"/>
        <v>0</v>
      </c>
      <c r="H142" s="8"/>
      <c r="I142" s="8"/>
    </row>
    <row r="143" spans="1:9">
      <c r="A143" s="43" t="s">
        <v>354</v>
      </c>
      <c r="B143" s="70" t="s">
        <v>6</v>
      </c>
      <c r="C143" s="63" t="s">
        <v>649</v>
      </c>
      <c r="D143" s="70" t="s">
        <v>6</v>
      </c>
      <c r="E143" s="71"/>
      <c r="F143" s="71"/>
      <c r="G143" s="71"/>
      <c r="H143" s="7"/>
      <c r="I143" s="7"/>
    </row>
    <row r="144" spans="1:9">
      <c r="A144" s="43" t="s">
        <v>355</v>
      </c>
      <c r="B144" s="61" t="s">
        <v>650</v>
      </c>
      <c r="C144" s="60" t="s">
        <v>651</v>
      </c>
      <c r="D144" s="61" t="s">
        <v>22</v>
      </c>
      <c r="E144" s="69">
        <f>SUM(E120:E123,E127,E131:E134,E138:E138)</f>
        <v>76</v>
      </c>
      <c r="F144" s="69">
        <v>0</v>
      </c>
      <c r="G144" s="49">
        <f>E144*F144</f>
        <v>0</v>
      </c>
      <c r="H144" s="8">
        <v>0.18</v>
      </c>
      <c r="I144" s="8">
        <v>370.08</v>
      </c>
    </row>
    <row r="145" spans="1:9">
      <c r="A145" s="43" t="s">
        <v>356</v>
      </c>
      <c r="B145" s="70" t="s">
        <v>6</v>
      </c>
      <c r="C145" s="63" t="s">
        <v>113</v>
      </c>
      <c r="D145" s="70" t="s">
        <v>6</v>
      </c>
      <c r="E145" s="71"/>
      <c r="F145" s="71"/>
      <c r="G145" s="71"/>
      <c r="H145" s="7"/>
      <c r="I145" s="7"/>
    </row>
    <row r="146" spans="1:9">
      <c r="A146" s="43" t="s">
        <v>357</v>
      </c>
      <c r="B146" s="61" t="s">
        <v>114</v>
      </c>
      <c r="C146" s="60" t="s">
        <v>115</v>
      </c>
      <c r="D146" s="61" t="s">
        <v>22</v>
      </c>
      <c r="E146" s="69">
        <f>SUM(E144)</f>
        <v>76</v>
      </c>
      <c r="F146" s="69">
        <v>0</v>
      </c>
      <c r="G146" s="49">
        <f>E146*F146</f>
        <v>0</v>
      </c>
      <c r="H146" s="8">
        <v>0.01</v>
      </c>
      <c r="I146" s="8">
        <v>23.92</v>
      </c>
    </row>
    <row r="147" spans="1:9">
      <c r="A147" s="43" t="s">
        <v>358</v>
      </c>
      <c r="B147" s="70" t="s">
        <v>6</v>
      </c>
      <c r="C147" s="63" t="s">
        <v>116</v>
      </c>
      <c r="D147" s="70" t="s">
        <v>6</v>
      </c>
      <c r="E147" s="71"/>
      <c r="F147" s="71"/>
      <c r="G147" s="71"/>
      <c r="H147" s="7"/>
      <c r="I147" s="7"/>
    </row>
    <row r="148" spans="1:9">
      <c r="A148" s="43" t="s">
        <v>359</v>
      </c>
      <c r="B148" s="61" t="s">
        <v>117</v>
      </c>
      <c r="C148" s="60" t="s">
        <v>118</v>
      </c>
      <c r="D148" s="61" t="s">
        <v>29</v>
      </c>
      <c r="E148" s="69">
        <v>33</v>
      </c>
      <c r="F148" s="69">
        <v>0</v>
      </c>
      <c r="G148" s="49">
        <f>E148*F148</f>
        <v>0</v>
      </c>
      <c r="H148" s="8">
        <v>0</v>
      </c>
      <c r="I148" s="8">
        <v>0</v>
      </c>
    </row>
    <row r="149" spans="1:9">
      <c r="A149" s="43" t="s">
        <v>360</v>
      </c>
      <c r="B149" s="70" t="s">
        <v>6</v>
      </c>
      <c r="C149" s="63" t="s">
        <v>119</v>
      </c>
      <c r="D149" s="70" t="s">
        <v>6</v>
      </c>
      <c r="E149" s="71"/>
      <c r="F149" s="71"/>
      <c r="G149" s="71"/>
      <c r="H149" s="7"/>
      <c r="I149" s="7"/>
    </row>
    <row r="150" spans="1:9">
      <c r="A150" s="43" t="s">
        <v>361</v>
      </c>
      <c r="B150" s="61" t="s">
        <v>120</v>
      </c>
      <c r="C150" s="60" t="s">
        <v>121</v>
      </c>
      <c r="D150" s="61" t="s">
        <v>29</v>
      </c>
      <c r="E150" s="69">
        <v>33</v>
      </c>
      <c r="F150" s="69">
        <v>0</v>
      </c>
      <c r="G150" s="49">
        <f>E150*F150</f>
        <v>0</v>
      </c>
      <c r="H150" s="8">
        <v>0.18</v>
      </c>
      <c r="I150" s="8">
        <v>46.26</v>
      </c>
    </row>
    <row r="151" spans="1:9">
      <c r="A151" s="43" t="s">
        <v>362</v>
      </c>
      <c r="B151" s="66" t="s">
        <v>6</v>
      </c>
      <c r="C151" s="63" t="s">
        <v>652</v>
      </c>
      <c r="D151" s="66" t="s">
        <v>6</v>
      </c>
      <c r="E151" s="53"/>
      <c r="F151" s="53"/>
      <c r="G151" s="53"/>
      <c r="H151" s="8"/>
      <c r="I151" s="8"/>
    </row>
    <row r="152" spans="1:9">
      <c r="A152" s="43" t="s">
        <v>363</v>
      </c>
      <c r="B152" s="61" t="s">
        <v>654</v>
      </c>
      <c r="C152" s="60" t="s">
        <v>653</v>
      </c>
      <c r="D152" s="61" t="s">
        <v>29</v>
      </c>
      <c r="E152" s="69">
        <v>4</v>
      </c>
      <c r="F152" s="69">
        <v>0</v>
      </c>
      <c r="G152" s="49">
        <f>E152*F152</f>
        <v>0</v>
      </c>
      <c r="H152" s="8"/>
      <c r="I152" s="8"/>
    </row>
    <row r="153" spans="1:9">
      <c r="A153" s="43" t="s">
        <v>364</v>
      </c>
      <c r="B153" s="70" t="s">
        <v>6</v>
      </c>
      <c r="C153" s="63" t="s">
        <v>657</v>
      </c>
      <c r="D153" s="70" t="s">
        <v>6</v>
      </c>
      <c r="E153" s="71"/>
      <c r="F153" s="71"/>
      <c r="G153" s="71"/>
      <c r="H153" s="8"/>
      <c r="I153" s="8"/>
    </row>
    <row r="154" spans="1:9">
      <c r="A154" s="43" t="s">
        <v>365</v>
      </c>
      <c r="B154" s="70" t="s">
        <v>6</v>
      </c>
      <c r="C154" s="63" t="s">
        <v>656</v>
      </c>
      <c r="D154" s="70" t="s">
        <v>6</v>
      </c>
      <c r="E154" s="71"/>
      <c r="F154" s="71"/>
      <c r="G154" s="71"/>
      <c r="H154" s="8"/>
      <c r="I154" s="8"/>
    </row>
    <row r="155" spans="1:9">
      <c r="A155" s="43" t="s">
        <v>366</v>
      </c>
      <c r="B155" s="70" t="s">
        <v>6</v>
      </c>
      <c r="C155" s="63" t="s">
        <v>658</v>
      </c>
      <c r="D155" s="70" t="s">
        <v>6</v>
      </c>
      <c r="E155" s="71"/>
      <c r="F155" s="71"/>
      <c r="G155" s="71"/>
      <c r="H155" s="8"/>
      <c r="I155" s="8"/>
    </row>
    <row r="156" spans="1:9">
      <c r="A156" s="43" t="s">
        <v>367</v>
      </c>
      <c r="B156" s="61" t="s">
        <v>6</v>
      </c>
      <c r="C156" s="60" t="s">
        <v>655</v>
      </c>
      <c r="D156" s="61" t="s">
        <v>29</v>
      </c>
      <c r="E156" s="69">
        <v>1</v>
      </c>
      <c r="F156" s="69">
        <v>0</v>
      </c>
      <c r="G156" s="49">
        <f>E156*F156</f>
        <v>0</v>
      </c>
      <c r="H156" s="8"/>
      <c r="I156" s="8"/>
    </row>
    <row r="157" spans="1:9">
      <c r="A157" s="43" t="s">
        <v>368</v>
      </c>
      <c r="B157" s="70" t="s">
        <v>6</v>
      </c>
      <c r="C157" s="63" t="s">
        <v>128</v>
      </c>
      <c r="D157" s="70" t="s">
        <v>6</v>
      </c>
      <c r="E157" s="71"/>
      <c r="F157" s="71"/>
      <c r="G157" s="71"/>
      <c r="H157" s="8"/>
      <c r="I157" s="8"/>
    </row>
    <row r="158" spans="1:9">
      <c r="A158" s="43" t="s">
        <v>369</v>
      </c>
      <c r="B158" s="61" t="s">
        <v>659</v>
      </c>
      <c r="C158" s="60" t="s">
        <v>660</v>
      </c>
      <c r="D158" s="61" t="s">
        <v>29</v>
      </c>
      <c r="E158" s="69">
        <v>1</v>
      </c>
      <c r="F158" s="69">
        <v>0</v>
      </c>
      <c r="G158" s="49">
        <f>E158*F158</f>
        <v>0</v>
      </c>
      <c r="H158" s="8"/>
      <c r="I158" s="8"/>
    </row>
    <row r="159" spans="1:9">
      <c r="A159" s="43" t="s">
        <v>370</v>
      </c>
      <c r="B159" s="70" t="s">
        <v>6</v>
      </c>
      <c r="C159" s="63" t="s">
        <v>559</v>
      </c>
      <c r="D159" s="70" t="s">
        <v>6</v>
      </c>
      <c r="E159" s="71"/>
      <c r="F159" s="71"/>
      <c r="G159" s="71"/>
      <c r="H159" s="7"/>
      <c r="I159" s="7"/>
    </row>
    <row r="160" spans="1:9">
      <c r="A160" s="43" t="s">
        <v>371</v>
      </c>
      <c r="B160" s="70" t="s">
        <v>6</v>
      </c>
      <c r="C160" s="63" t="s">
        <v>561</v>
      </c>
      <c r="D160" s="70"/>
      <c r="E160" s="71"/>
      <c r="F160" s="71"/>
      <c r="G160" s="71"/>
      <c r="H160" s="7"/>
      <c r="I160" s="7"/>
    </row>
    <row r="161" spans="1:9">
      <c r="A161" s="43" t="s">
        <v>372</v>
      </c>
      <c r="B161" s="70" t="s">
        <v>6</v>
      </c>
      <c r="C161" s="63" t="s">
        <v>560</v>
      </c>
      <c r="D161" s="70" t="s">
        <v>6</v>
      </c>
      <c r="E161" s="71"/>
      <c r="F161" s="71"/>
      <c r="G161" s="71"/>
      <c r="H161" s="7"/>
      <c r="I161" s="7"/>
    </row>
    <row r="162" spans="1:9">
      <c r="A162" s="43" t="s">
        <v>373</v>
      </c>
      <c r="B162" s="61" t="s">
        <v>6</v>
      </c>
      <c r="C162" s="60" t="s">
        <v>123</v>
      </c>
      <c r="D162" s="61" t="s">
        <v>29</v>
      </c>
      <c r="E162" s="69">
        <v>4</v>
      </c>
      <c r="F162" s="69">
        <v>0</v>
      </c>
      <c r="G162" s="49">
        <f t="shared" ref="G162" si="1">E162*F162</f>
        <v>0</v>
      </c>
      <c r="H162" s="8">
        <v>0.47</v>
      </c>
      <c r="I162" s="8">
        <v>15.98</v>
      </c>
    </row>
    <row r="163" spans="1:9">
      <c r="A163" s="43" t="s">
        <v>374</v>
      </c>
      <c r="B163" s="70" t="s">
        <v>6</v>
      </c>
      <c r="C163" s="63" t="s">
        <v>122</v>
      </c>
      <c r="D163" s="70" t="s">
        <v>6</v>
      </c>
      <c r="E163" s="71"/>
      <c r="F163" s="71"/>
      <c r="G163" s="71"/>
      <c r="H163" s="7"/>
      <c r="I163" s="7"/>
    </row>
    <row r="164" spans="1:9">
      <c r="A164" s="43" t="s">
        <v>375</v>
      </c>
      <c r="B164" s="70" t="s">
        <v>6</v>
      </c>
      <c r="C164" s="63" t="s">
        <v>60</v>
      </c>
      <c r="D164" s="70" t="s">
        <v>6</v>
      </c>
      <c r="E164" s="71"/>
      <c r="F164" s="71"/>
      <c r="G164" s="71"/>
      <c r="H164" s="7"/>
      <c r="I164" s="7"/>
    </row>
    <row r="165" spans="1:9">
      <c r="A165" s="43" t="s">
        <v>376</v>
      </c>
      <c r="B165" s="61" t="s">
        <v>124</v>
      </c>
      <c r="C165" s="60" t="s">
        <v>125</v>
      </c>
      <c r="D165" s="61" t="s">
        <v>29</v>
      </c>
      <c r="E165" s="69">
        <v>4</v>
      </c>
      <c r="F165" s="69">
        <v>0</v>
      </c>
      <c r="G165" s="49">
        <f t="shared" ref="G165" si="2">E165*F165</f>
        <v>0</v>
      </c>
      <c r="H165" s="8">
        <v>0</v>
      </c>
      <c r="I165" s="8">
        <v>0</v>
      </c>
    </row>
    <row r="166" spans="1:9">
      <c r="A166" s="43" t="s">
        <v>377</v>
      </c>
      <c r="B166" s="70" t="s">
        <v>6</v>
      </c>
      <c r="C166" s="63" t="s">
        <v>86</v>
      </c>
      <c r="D166" s="70" t="s">
        <v>6</v>
      </c>
      <c r="E166" s="71"/>
      <c r="F166" s="71"/>
      <c r="G166" s="71"/>
      <c r="H166" s="7"/>
      <c r="I166" s="7"/>
    </row>
    <row r="167" spans="1:9">
      <c r="A167" s="43" t="s">
        <v>378</v>
      </c>
      <c r="B167" s="61" t="s">
        <v>6</v>
      </c>
      <c r="C167" s="60" t="s">
        <v>130</v>
      </c>
      <c r="D167" s="61" t="s">
        <v>88</v>
      </c>
      <c r="E167" s="69">
        <v>12</v>
      </c>
      <c r="F167" s="69">
        <v>0</v>
      </c>
      <c r="G167" s="49">
        <f>E167*F167</f>
        <v>0</v>
      </c>
      <c r="H167" s="8">
        <v>0</v>
      </c>
      <c r="I167" s="8">
        <v>0</v>
      </c>
    </row>
    <row r="168" spans="1:9">
      <c r="A168" s="43" t="s">
        <v>379</v>
      </c>
      <c r="B168" s="61" t="s">
        <v>6</v>
      </c>
      <c r="C168" s="60" t="s">
        <v>131</v>
      </c>
      <c r="D168" s="61" t="s">
        <v>88</v>
      </c>
      <c r="E168" s="69">
        <v>4</v>
      </c>
      <c r="F168" s="69">
        <v>0</v>
      </c>
      <c r="G168" s="49">
        <f>E168*F168</f>
        <v>0</v>
      </c>
      <c r="H168" s="8">
        <v>0</v>
      </c>
      <c r="I168" s="8">
        <v>0</v>
      </c>
    </row>
    <row r="169" spans="1:9">
      <c r="A169" s="43" t="s">
        <v>380</v>
      </c>
      <c r="B169" s="61" t="s">
        <v>6</v>
      </c>
      <c r="C169" s="60" t="s">
        <v>132</v>
      </c>
      <c r="D169" s="61" t="s">
        <v>88</v>
      </c>
      <c r="E169" s="69">
        <v>2</v>
      </c>
      <c r="F169" s="69">
        <v>0</v>
      </c>
      <c r="G169" s="49">
        <f>E169*F169</f>
        <v>0</v>
      </c>
      <c r="H169" s="8">
        <v>0</v>
      </c>
      <c r="I169" s="8">
        <v>0</v>
      </c>
    </row>
    <row r="170" spans="1:9">
      <c r="A170" s="43" t="s">
        <v>381</v>
      </c>
      <c r="B170" s="61" t="s">
        <v>6</v>
      </c>
      <c r="C170" s="60" t="s">
        <v>6</v>
      </c>
      <c r="D170" s="61" t="s">
        <v>6</v>
      </c>
      <c r="E170" s="69"/>
      <c r="F170" s="69"/>
      <c r="G170" s="69"/>
      <c r="H170" s="8"/>
      <c r="I170" s="8"/>
    </row>
    <row r="171" spans="1:9">
      <c r="A171" s="43" t="s">
        <v>382</v>
      </c>
      <c r="B171" s="70" t="s">
        <v>6</v>
      </c>
      <c r="C171" s="63" t="s">
        <v>93</v>
      </c>
      <c r="D171" s="70" t="s">
        <v>6</v>
      </c>
      <c r="E171" s="71"/>
      <c r="F171" s="71"/>
      <c r="G171" s="71"/>
      <c r="H171" s="7"/>
      <c r="I171" s="7"/>
    </row>
    <row r="172" spans="1:9">
      <c r="A172" s="43" t="s">
        <v>383</v>
      </c>
      <c r="B172" s="61" t="s">
        <v>94</v>
      </c>
      <c r="C172" s="60" t="s">
        <v>64</v>
      </c>
      <c r="D172" s="61" t="s">
        <v>91</v>
      </c>
      <c r="E172" s="69">
        <v>1.45</v>
      </c>
      <c r="F172" s="69">
        <f>SUM(G117:G170)*0.01</f>
        <v>0</v>
      </c>
      <c r="G172" s="49">
        <f>E172*F172</f>
        <v>0</v>
      </c>
      <c r="H172" s="8">
        <v>0</v>
      </c>
      <c r="I172" s="8">
        <v>0</v>
      </c>
    </row>
    <row r="173" spans="1:9">
      <c r="A173" s="43" t="s">
        <v>384</v>
      </c>
      <c r="B173" s="59" t="s">
        <v>6</v>
      </c>
      <c r="C173" s="64" t="s">
        <v>133</v>
      </c>
      <c r="D173" s="59" t="s">
        <v>6</v>
      </c>
      <c r="E173" s="58"/>
      <c r="F173" s="58"/>
      <c r="G173" s="58">
        <f>SUM(G117:G172)</f>
        <v>0</v>
      </c>
      <c r="H173" s="6"/>
      <c r="I173" s="6">
        <v>11399.99</v>
      </c>
    </row>
    <row r="174" spans="1:9">
      <c r="A174" s="43" t="s">
        <v>385</v>
      </c>
      <c r="B174" s="61" t="s">
        <v>6</v>
      </c>
      <c r="C174" s="60" t="s">
        <v>6</v>
      </c>
      <c r="D174" s="61" t="s">
        <v>6</v>
      </c>
      <c r="E174" s="69"/>
      <c r="F174" s="69"/>
      <c r="G174" s="69"/>
      <c r="H174" s="8"/>
      <c r="I174" s="8"/>
    </row>
    <row r="175" spans="1:9">
      <c r="A175" s="43" t="s">
        <v>386</v>
      </c>
      <c r="B175" s="59" t="s">
        <v>6</v>
      </c>
      <c r="C175" s="64" t="s">
        <v>134</v>
      </c>
      <c r="D175" s="59" t="s">
        <v>6</v>
      </c>
      <c r="E175" s="58"/>
      <c r="F175" s="58"/>
      <c r="G175" s="58"/>
      <c r="H175" s="6"/>
      <c r="I175" s="6"/>
    </row>
    <row r="176" spans="1:9">
      <c r="A176" s="43" t="s">
        <v>387</v>
      </c>
      <c r="B176" s="62" t="s">
        <v>6</v>
      </c>
      <c r="C176" s="65" t="s">
        <v>143</v>
      </c>
      <c r="D176" s="62" t="s">
        <v>6</v>
      </c>
      <c r="E176" s="67"/>
      <c r="F176" s="67"/>
      <c r="G176" s="67"/>
      <c r="H176" s="6"/>
      <c r="I176" s="6"/>
    </row>
    <row r="177" spans="1:9">
      <c r="A177" s="43" t="s">
        <v>388</v>
      </c>
      <c r="B177" s="70" t="s">
        <v>6</v>
      </c>
      <c r="C177" s="63" t="s">
        <v>662</v>
      </c>
      <c r="D177" s="70" t="s">
        <v>6</v>
      </c>
      <c r="E177" s="71"/>
      <c r="F177" s="71"/>
      <c r="G177" s="71"/>
      <c r="H177" s="8"/>
      <c r="I177" s="8"/>
    </row>
    <row r="178" spans="1:9">
      <c r="A178" s="43" t="s">
        <v>389</v>
      </c>
      <c r="B178" s="61" t="s">
        <v>6</v>
      </c>
      <c r="C178" s="60" t="s">
        <v>663</v>
      </c>
      <c r="D178" s="61" t="s">
        <v>29</v>
      </c>
      <c r="E178" s="69">
        <v>4</v>
      </c>
      <c r="F178" s="69">
        <v>0</v>
      </c>
      <c r="G178" s="49">
        <f>E178*F178</f>
        <v>0</v>
      </c>
      <c r="H178" s="8"/>
      <c r="I178" s="8"/>
    </row>
    <row r="179" spans="1:9">
      <c r="A179" s="43" t="s">
        <v>390</v>
      </c>
      <c r="B179" s="70" t="s">
        <v>6</v>
      </c>
      <c r="C179" s="63" t="s">
        <v>135</v>
      </c>
      <c r="D179" s="70" t="s">
        <v>6</v>
      </c>
      <c r="E179" s="71"/>
      <c r="F179" s="71"/>
      <c r="G179" s="71"/>
      <c r="H179" s="8"/>
      <c r="I179" s="8"/>
    </row>
    <row r="180" spans="1:9">
      <c r="A180" s="43" t="s">
        <v>391</v>
      </c>
      <c r="B180" s="61" t="s">
        <v>6</v>
      </c>
      <c r="C180" s="60" t="s">
        <v>664</v>
      </c>
      <c r="D180" s="61" t="s">
        <v>29</v>
      </c>
      <c r="E180" s="69">
        <v>4</v>
      </c>
      <c r="F180" s="69">
        <v>0</v>
      </c>
      <c r="G180" s="49">
        <f>E180*F180</f>
        <v>0</v>
      </c>
      <c r="H180" s="8"/>
      <c r="I180" s="8"/>
    </row>
    <row r="181" spans="1:9" ht="23.25">
      <c r="A181" s="43" t="s">
        <v>392</v>
      </c>
      <c r="B181" s="61" t="s">
        <v>6</v>
      </c>
      <c r="C181" s="60" t="s">
        <v>665</v>
      </c>
      <c r="D181" s="61" t="s">
        <v>29</v>
      </c>
      <c r="E181" s="69">
        <v>4</v>
      </c>
      <c r="F181" s="69">
        <v>0</v>
      </c>
      <c r="G181" s="49">
        <f>E181*F181</f>
        <v>0</v>
      </c>
      <c r="H181" s="8"/>
      <c r="I181" s="8"/>
    </row>
    <row r="182" spans="1:9" ht="23.25">
      <c r="A182" s="43" t="s">
        <v>393</v>
      </c>
      <c r="B182" s="61" t="s">
        <v>6</v>
      </c>
      <c r="C182" s="60" t="s">
        <v>666</v>
      </c>
      <c r="D182" s="61" t="s">
        <v>29</v>
      </c>
      <c r="E182" s="69">
        <v>4</v>
      </c>
      <c r="F182" s="69">
        <v>0</v>
      </c>
      <c r="G182" s="49">
        <f>E182*F182</f>
        <v>0</v>
      </c>
      <c r="H182" s="8"/>
      <c r="I182" s="8"/>
    </row>
    <row r="183" spans="1:9" ht="23.25">
      <c r="A183" s="43" t="s">
        <v>394</v>
      </c>
      <c r="B183" s="61"/>
      <c r="C183" s="60" t="s">
        <v>675</v>
      </c>
      <c r="D183" s="61" t="s">
        <v>29</v>
      </c>
      <c r="E183" s="69">
        <v>4</v>
      </c>
      <c r="F183" s="69">
        <v>0</v>
      </c>
      <c r="G183" s="49">
        <f>E183*F183</f>
        <v>0</v>
      </c>
      <c r="H183" s="8"/>
      <c r="I183" s="8"/>
    </row>
    <row r="184" spans="1:9">
      <c r="A184" s="43" t="s">
        <v>395</v>
      </c>
      <c r="B184" s="70" t="s">
        <v>6</v>
      </c>
      <c r="C184" s="63" t="s">
        <v>667</v>
      </c>
      <c r="D184" s="70" t="s">
        <v>6</v>
      </c>
      <c r="E184" s="71"/>
      <c r="F184" s="71"/>
      <c r="G184" s="71"/>
      <c r="H184" s="8"/>
      <c r="I184" s="8"/>
    </row>
    <row r="185" spans="1:9">
      <c r="A185" s="43" t="s">
        <v>396</v>
      </c>
      <c r="B185" s="70" t="s">
        <v>6</v>
      </c>
      <c r="C185" s="63" t="s">
        <v>668</v>
      </c>
      <c r="D185" s="70" t="s">
        <v>6</v>
      </c>
      <c r="E185" s="71"/>
      <c r="F185" s="71"/>
      <c r="G185" s="71"/>
      <c r="H185" s="8"/>
      <c r="I185" s="8"/>
    </row>
    <row r="186" spans="1:9">
      <c r="A186" s="43" t="s">
        <v>397</v>
      </c>
      <c r="B186" s="61" t="s">
        <v>6</v>
      </c>
      <c r="C186" s="60" t="s">
        <v>669</v>
      </c>
      <c r="D186" s="61" t="s">
        <v>29</v>
      </c>
      <c r="E186" s="69">
        <v>4</v>
      </c>
      <c r="F186" s="69">
        <v>0</v>
      </c>
      <c r="G186" s="49">
        <f>E186*F186</f>
        <v>0</v>
      </c>
      <c r="H186" s="8"/>
      <c r="I186" s="8"/>
    </row>
    <row r="187" spans="1:9">
      <c r="A187" s="43" t="s">
        <v>398</v>
      </c>
      <c r="B187" s="70" t="s">
        <v>6</v>
      </c>
      <c r="C187" s="63" t="s">
        <v>126</v>
      </c>
      <c r="D187" s="70" t="s">
        <v>6</v>
      </c>
      <c r="E187" s="71"/>
      <c r="F187" s="71"/>
      <c r="G187" s="71"/>
      <c r="H187" s="8"/>
      <c r="I187" s="8"/>
    </row>
    <row r="188" spans="1:9">
      <c r="A188" s="43" t="s">
        <v>399</v>
      </c>
      <c r="B188" s="61" t="s">
        <v>6</v>
      </c>
      <c r="C188" s="60" t="s">
        <v>127</v>
      </c>
      <c r="D188" s="61" t="s">
        <v>29</v>
      </c>
      <c r="E188" s="69">
        <v>8</v>
      </c>
      <c r="F188" s="69">
        <v>0</v>
      </c>
      <c r="G188" s="49">
        <f>E188*F188</f>
        <v>0</v>
      </c>
      <c r="H188" s="8"/>
      <c r="I188" s="8"/>
    </row>
    <row r="189" spans="1:9">
      <c r="A189" s="43" t="s">
        <v>400</v>
      </c>
      <c r="B189" s="70" t="s">
        <v>6</v>
      </c>
      <c r="C189" s="63" t="s">
        <v>144</v>
      </c>
      <c r="D189" s="70" t="s">
        <v>6</v>
      </c>
      <c r="E189" s="71"/>
      <c r="F189" s="71"/>
      <c r="G189" s="71"/>
      <c r="H189" s="8"/>
      <c r="I189" s="8"/>
    </row>
    <row r="190" spans="1:9">
      <c r="A190" s="43" t="s">
        <v>401</v>
      </c>
      <c r="B190" s="61" t="s">
        <v>145</v>
      </c>
      <c r="C190" s="60" t="s">
        <v>670</v>
      </c>
      <c r="D190" s="61" t="s">
        <v>29</v>
      </c>
      <c r="E190" s="69">
        <v>4</v>
      </c>
      <c r="F190" s="69">
        <v>0</v>
      </c>
      <c r="G190" s="49">
        <f>E190*F190</f>
        <v>0</v>
      </c>
      <c r="H190" s="8"/>
      <c r="I190" s="8"/>
    </row>
    <row r="191" spans="1:9">
      <c r="A191" s="43" t="s">
        <v>402</v>
      </c>
      <c r="B191" s="70" t="s">
        <v>6</v>
      </c>
      <c r="C191" s="63" t="s">
        <v>671</v>
      </c>
      <c r="D191" s="70" t="s">
        <v>6</v>
      </c>
      <c r="E191" s="71"/>
      <c r="F191" s="71"/>
      <c r="G191" s="71"/>
      <c r="H191" s="8"/>
      <c r="I191" s="8"/>
    </row>
    <row r="192" spans="1:9">
      <c r="A192" s="43" t="s">
        <v>403</v>
      </c>
      <c r="B192" s="61" t="s">
        <v>146</v>
      </c>
      <c r="C192" s="60" t="s">
        <v>672</v>
      </c>
      <c r="D192" s="61" t="s">
        <v>29</v>
      </c>
      <c r="E192" s="69">
        <v>4</v>
      </c>
      <c r="F192" s="69">
        <v>0</v>
      </c>
      <c r="G192" s="49">
        <f>E192*F192</f>
        <v>0</v>
      </c>
      <c r="H192" s="8"/>
      <c r="I192" s="8"/>
    </row>
    <row r="193" spans="1:9">
      <c r="A193" s="43" t="s">
        <v>404</v>
      </c>
      <c r="B193" s="70" t="s">
        <v>6</v>
      </c>
      <c r="C193" s="63" t="s">
        <v>673</v>
      </c>
      <c r="D193" s="70" t="s">
        <v>6</v>
      </c>
      <c r="E193" s="71"/>
      <c r="F193" s="71"/>
      <c r="G193" s="71"/>
      <c r="H193" s="8"/>
      <c r="I193" s="8"/>
    </row>
    <row r="194" spans="1:9">
      <c r="A194" s="43" t="s">
        <v>405</v>
      </c>
      <c r="B194" s="61" t="s">
        <v>129</v>
      </c>
      <c r="C194" s="60" t="s">
        <v>674</v>
      </c>
      <c r="D194" s="61" t="s">
        <v>29</v>
      </c>
      <c r="E194" s="69">
        <v>8</v>
      </c>
      <c r="F194" s="69">
        <v>0</v>
      </c>
      <c r="G194" s="49">
        <f>E194*F194</f>
        <v>0</v>
      </c>
      <c r="H194" s="8"/>
      <c r="I194" s="8"/>
    </row>
    <row r="195" spans="1:9">
      <c r="A195" s="43" t="s">
        <v>406</v>
      </c>
      <c r="B195" s="70" t="s">
        <v>6</v>
      </c>
      <c r="C195" s="63" t="s">
        <v>136</v>
      </c>
      <c r="D195" s="70" t="s">
        <v>6</v>
      </c>
      <c r="E195" s="71"/>
      <c r="F195" s="71"/>
      <c r="G195" s="71"/>
      <c r="H195" s="8"/>
      <c r="I195" s="8"/>
    </row>
    <row r="196" spans="1:9">
      <c r="A196" s="43" t="s">
        <v>407</v>
      </c>
      <c r="B196" s="61" t="s">
        <v>562</v>
      </c>
      <c r="C196" s="60" t="s">
        <v>563</v>
      </c>
      <c r="D196" s="61" t="s">
        <v>29</v>
      </c>
      <c r="E196" s="69">
        <v>4</v>
      </c>
      <c r="F196" s="69">
        <v>0</v>
      </c>
      <c r="G196" s="49">
        <f>E196*F196</f>
        <v>0</v>
      </c>
      <c r="H196" s="8"/>
      <c r="I196" s="8"/>
    </row>
    <row r="197" spans="1:9">
      <c r="A197" s="43" t="s">
        <v>408</v>
      </c>
      <c r="B197" s="61"/>
      <c r="C197" s="60"/>
      <c r="D197" s="61"/>
      <c r="E197" s="69"/>
      <c r="F197" s="69"/>
      <c r="G197" s="49"/>
      <c r="H197" s="8"/>
      <c r="I197" s="8"/>
    </row>
    <row r="198" spans="1:9">
      <c r="A198" s="43" t="s">
        <v>409</v>
      </c>
      <c r="B198" s="62" t="s">
        <v>6</v>
      </c>
      <c r="C198" s="65" t="s">
        <v>676</v>
      </c>
      <c r="D198" s="62" t="s">
        <v>6</v>
      </c>
      <c r="E198" s="67"/>
      <c r="F198" s="67"/>
      <c r="G198" s="67"/>
      <c r="H198" s="8"/>
      <c r="I198" s="8"/>
    </row>
    <row r="199" spans="1:9">
      <c r="A199" s="43" t="s">
        <v>410</v>
      </c>
      <c r="B199" s="70" t="s">
        <v>6</v>
      </c>
      <c r="C199" s="63" t="s">
        <v>677</v>
      </c>
      <c r="D199" s="70" t="s">
        <v>6</v>
      </c>
      <c r="E199" s="71"/>
      <c r="F199" s="71"/>
      <c r="G199" s="71"/>
      <c r="H199" s="8"/>
      <c r="I199" s="8"/>
    </row>
    <row r="200" spans="1:9">
      <c r="A200" s="43" t="s">
        <v>411</v>
      </c>
      <c r="B200" s="70" t="s">
        <v>6</v>
      </c>
      <c r="C200" s="63" t="s">
        <v>678</v>
      </c>
      <c r="D200" s="70" t="s">
        <v>6</v>
      </c>
      <c r="E200" s="71"/>
      <c r="F200" s="71"/>
      <c r="G200" s="71"/>
      <c r="H200" s="8"/>
      <c r="I200" s="8"/>
    </row>
    <row r="201" spans="1:9">
      <c r="A201" s="43" t="s">
        <v>412</v>
      </c>
      <c r="B201" s="61" t="s">
        <v>6</v>
      </c>
      <c r="C201" s="60" t="s">
        <v>680</v>
      </c>
      <c r="D201" s="61" t="s">
        <v>29</v>
      </c>
      <c r="E201" s="69">
        <v>6</v>
      </c>
      <c r="F201" s="69">
        <v>0</v>
      </c>
      <c r="G201" s="49">
        <f>E201*F201</f>
        <v>0</v>
      </c>
      <c r="H201" s="8"/>
      <c r="I201" s="8"/>
    </row>
    <row r="202" spans="1:9" ht="23.25">
      <c r="A202" s="43" t="s">
        <v>413</v>
      </c>
      <c r="B202" s="61"/>
      <c r="C202" s="60" t="s">
        <v>679</v>
      </c>
      <c r="D202" s="61" t="s">
        <v>29</v>
      </c>
      <c r="E202" s="69">
        <v>6</v>
      </c>
      <c r="F202" s="69">
        <v>0</v>
      </c>
      <c r="G202" s="49">
        <f>E202*F202</f>
        <v>0</v>
      </c>
      <c r="H202" s="8"/>
      <c r="I202" s="8"/>
    </row>
    <row r="203" spans="1:9">
      <c r="A203" s="43" t="s">
        <v>414</v>
      </c>
      <c r="B203" s="70" t="s">
        <v>6</v>
      </c>
      <c r="C203" s="63" t="s">
        <v>681</v>
      </c>
      <c r="D203" s="70" t="s">
        <v>6</v>
      </c>
      <c r="E203" s="71"/>
      <c r="F203" s="71"/>
      <c r="G203" s="71"/>
      <c r="H203" s="8"/>
      <c r="I203" s="8"/>
    </row>
    <row r="204" spans="1:9" ht="34.5">
      <c r="A204" s="43" t="s">
        <v>415</v>
      </c>
      <c r="B204" s="61" t="s">
        <v>6</v>
      </c>
      <c r="C204" s="60" t="s">
        <v>682</v>
      </c>
      <c r="D204" s="61" t="s">
        <v>29</v>
      </c>
      <c r="E204" s="69">
        <v>6</v>
      </c>
      <c r="F204" s="69">
        <v>0</v>
      </c>
      <c r="G204" s="49">
        <f>E204*F204</f>
        <v>0</v>
      </c>
      <c r="H204" s="8"/>
      <c r="I204" s="8"/>
    </row>
    <row r="205" spans="1:9">
      <c r="A205" s="43" t="s">
        <v>416</v>
      </c>
      <c r="B205" s="70" t="s">
        <v>6</v>
      </c>
      <c r="C205" s="63" t="s">
        <v>142</v>
      </c>
      <c r="D205" s="70" t="s">
        <v>6</v>
      </c>
      <c r="E205" s="71"/>
      <c r="F205" s="71"/>
      <c r="G205" s="71"/>
      <c r="H205" s="8"/>
      <c r="I205" s="8"/>
    </row>
    <row r="206" spans="1:9">
      <c r="A206" s="43" t="s">
        <v>417</v>
      </c>
      <c r="B206" s="61" t="s">
        <v>683</v>
      </c>
      <c r="C206" s="60" t="s">
        <v>684</v>
      </c>
      <c r="D206" s="61" t="s">
        <v>29</v>
      </c>
      <c r="E206" s="69">
        <v>6</v>
      </c>
      <c r="F206" s="69">
        <v>0</v>
      </c>
      <c r="G206" s="49">
        <f>E206*F206</f>
        <v>0</v>
      </c>
      <c r="H206" s="8"/>
      <c r="I206" s="8"/>
    </row>
    <row r="207" spans="1:9">
      <c r="A207" s="43" t="s">
        <v>418</v>
      </c>
      <c r="B207" s="61" t="s">
        <v>683</v>
      </c>
      <c r="C207" s="60" t="s">
        <v>685</v>
      </c>
      <c r="D207" s="61" t="s">
        <v>29</v>
      </c>
      <c r="E207" s="69">
        <v>6</v>
      </c>
      <c r="F207" s="69">
        <v>0</v>
      </c>
      <c r="G207" s="49">
        <f>E207*F207</f>
        <v>0</v>
      </c>
      <c r="H207" s="8"/>
      <c r="I207" s="8"/>
    </row>
    <row r="208" spans="1:9">
      <c r="A208" s="43" t="s">
        <v>419</v>
      </c>
      <c r="B208" s="61"/>
      <c r="C208" s="60"/>
      <c r="D208" s="61"/>
      <c r="E208" s="69"/>
      <c r="F208" s="69"/>
      <c r="G208" s="49"/>
      <c r="H208" s="8"/>
      <c r="I208" s="8"/>
    </row>
    <row r="209" spans="1:9">
      <c r="A209" s="43" t="s">
        <v>420</v>
      </c>
      <c r="B209" s="62" t="s">
        <v>6</v>
      </c>
      <c r="C209" s="65" t="s">
        <v>686</v>
      </c>
      <c r="D209" s="62" t="s">
        <v>6</v>
      </c>
      <c r="E209" s="67"/>
      <c r="F209" s="67"/>
      <c r="G209" s="67"/>
      <c r="H209" s="8"/>
      <c r="I209" s="8"/>
    </row>
    <row r="210" spans="1:9">
      <c r="A210" s="43" t="s">
        <v>421</v>
      </c>
      <c r="B210" s="70" t="s">
        <v>6</v>
      </c>
      <c r="C210" s="63" t="s">
        <v>691</v>
      </c>
      <c r="D210" s="70" t="s">
        <v>6</v>
      </c>
      <c r="E210" s="71"/>
      <c r="F210" s="71"/>
      <c r="G210" s="71"/>
      <c r="H210" s="8"/>
      <c r="I210" s="8"/>
    </row>
    <row r="211" spans="1:9">
      <c r="A211" s="43" t="s">
        <v>422</v>
      </c>
      <c r="B211" s="70" t="s">
        <v>6</v>
      </c>
      <c r="C211" s="63" t="s">
        <v>692</v>
      </c>
      <c r="D211" s="70" t="s">
        <v>6</v>
      </c>
      <c r="E211" s="71"/>
      <c r="F211" s="71"/>
      <c r="G211" s="71"/>
      <c r="H211" s="8"/>
      <c r="I211" s="8"/>
    </row>
    <row r="212" spans="1:9">
      <c r="A212" s="43" t="s">
        <v>423</v>
      </c>
      <c r="B212" s="70" t="s">
        <v>6</v>
      </c>
      <c r="C212" s="63" t="s">
        <v>687</v>
      </c>
      <c r="D212" s="70" t="s">
        <v>6</v>
      </c>
      <c r="E212" s="71"/>
      <c r="F212" s="71"/>
      <c r="G212" s="71"/>
      <c r="H212" s="8"/>
      <c r="I212" s="8"/>
    </row>
    <row r="213" spans="1:9">
      <c r="A213" s="43" t="s">
        <v>424</v>
      </c>
      <c r="B213" s="70" t="s">
        <v>6</v>
      </c>
      <c r="C213" s="63" t="s">
        <v>690</v>
      </c>
      <c r="D213" s="70" t="s">
        <v>6</v>
      </c>
      <c r="E213" s="71"/>
      <c r="F213" s="71"/>
      <c r="G213" s="71"/>
      <c r="H213" s="8"/>
      <c r="I213" s="8"/>
    </row>
    <row r="214" spans="1:9" ht="34.5">
      <c r="A214" s="43" t="s">
        <v>425</v>
      </c>
      <c r="B214" s="61" t="s">
        <v>6</v>
      </c>
      <c r="C214" s="60" t="s">
        <v>688</v>
      </c>
      <c r="D214" s="61" t="s">
        <v>29</v>
      </c>
      <c r="E214" s="69">
        <v>4</v>
      </c>
      <c r="F214" s="69">
        <v>0</v>
      </c>
      <c r="G214" s="49">
        <f>E214*F214</f>
        <v>0</v>
      </c>
      <c r="H214" s="8"/>
      <c r="I214" s="8"/>
    </row>
    <row r="215" spans="1:9">
      <c r="A215" s="43" t="s">
        <v>426</v>
      </c>
      <c r="B215" s="70" t="s">
        <v>6</v>
      </c>
      <c r="C215" s="63" t="s">
        <v>140</v>
      </c>
      <c r="D215" s="70" t="s">
        <v>6</v>
      </c>
      <c r="E215" s="71"/>
      <c r="F215" s="71"/>
      <c r="G215" s="71"/>
      <c r="H215" s="8"/>
      <c r="I215" s="8"/>
    </row>
    <row r="216" spans="1:9">
      <c r="A216" s="43" t="s">
        <v>427</v>
      </c>
      <c r="B216" s="61" t="s">
        <v>141</v>
      </c>
      <c r="C216" s="60" t="s">
        <v>689</v>
      </c>
      <c r="D216" s="61" t="s">
        <v>22</v>
      </c>
      <c r="E216" s="69">
        <v>4</v>
      </c>
      <c r="F216" s="69">
        <v>0</v>
      </c>
      <c r="G216" s="49">
        <f>E216*F216</f>
        <v>0</v>
      </c>
      <c r="H216" s="8"/>
      <c r="I216" s="8"/>
    </row>
    <row r="217" spans="1:9">
      <c r="A217" s="43" t="s">
        <v>428</v>
      </c>
      <c r="B217" s="50" t="s">
        <v>6</v>
      </c>
      <c r="C217" s="54" t="s">
        <v>693</v>
      </c>
      <c r="D217" s="50" t="s">
        <v>6</v>
      </c>
      <c r="E217" s="51"/>
      <c r="F217" s="51"/>
      <c r="G217" s="51"/>
      <c r="H217" s="8"/>
      <c r="I217" s="8"/>
    </row>
    <row r="218" spans="1:9">
      <c r="A218" s="43" t="s">
        <v>429</v>
      </c>
      <c r="B218" s="70" t="s">
        <v>6</v>
      </c>
      <c r="C218" s="63" t="s">
        <v>694</v>
      </c>
      <c r="D218" s="70" t="s">
        <v>6</v>
      </c>
      <c r="E218" s="71"/>
      <c r="F218" s="71"/>
      <c r="G218" s="71"/>
      <c r="H218" s="8"/>
      <c r="I218" s="8"/>
    </row>
    <row r="219" spans="1:9">
      <c r="A219" s="43" t="s">
        <v>430</v>
      </c>
      <c r="B219" s="70" t="s">
        <v>6</v>
      </c>
      <c r="C219" s="63" t="s">
        <v>695</v>
      </c>
      <c r="D219" s="70" t="s">
        <v>6</v>
      </c>
      <c r="E219" s="71"/>
      <c r="F219" s="71"/>
      <c r="G219" s="71"/>
      <c r="H219" s="8"/>
      <c r="I219" s="8"/>
    </row>
    <row r="220" spans="1:9">
      <c r="A220" s="43" t="s">
        <v>431</v>
      </c>
      <c r="B220" s="70" t="s">
        <v>6</v>
      </c>
      <c r="C220" s="63" t="s">
        <v>696</v>
      </c>
      <c r="D220" s="70" t="s">
        <v>6</v>
      </c>
      <c r="E220" s="71"/>
      <c r="F220" s="71"/>
      <c r="G220" s="71"/>
      <c r="H220" s="8"/>
      <c r="I220" s="8"/>
    </row>
    <row r="221" spans="1:9" ht="34.5">
      <c r="A221" s="43" t="s">
        <v>432</v>
      </c>
      <c r="B221" s="61" t="s">
        <v>6</v>
      </c>
      <c r="C221" s="60" t="s">
        <v>697</v>
      </c>
      <c r="D221" s="61" t="s">
        <v>29</v>
      </c>
      <c r="E221" s="69">
        <v>1</v>
      </c>
      <c r="F221" s="69">
        <v>0</v>
      </c>
      <c r="G221" s="49">
        <f>E221*F221</f>
        <v>0</v>
      </c>
      <c r="H221" s="8"/>
      <c r="I221" s="8"/>
    </row>
    <row r="222" spans="1:9">
      <c r="A222" s="43" t="s">
        <v>433</v>
      </c>
      <c r="B222" s="61" t="s">
        <v>6</v>
      </c>
      <c r="C222" s="60" t="s">
        <v>698</v>
      </c>
      <c r="D222" s="61" t="s">
        <v>29</v>
      </c>
      <c r="E222" s="69">
        <v>1</v>
      </c>
      <c r="F222" s="69">
        <v>0</v>
      </c>
      <c r="G222" s="49">
        <f>E222*F222</f>
        <v>0</v>
      </c>
      <c r="H222" s="8"/>
      <c r="I222" s="8"/>
    </row>
    <row r="223" spans="1:9">
      <c r="A223" s="43" t="s">
        <v>434</v>
      </c>
      <c r="B223" s="61" t="s">
        <v>6</v>
      </c>
      <c r="C223" s="60" t="s">
        <v>699</v>
      </c>
      <c r="D223" s="61" t="s">
        <v>29</v>
      </c>
      <c r="E223" s="69">
        <v>1</v>
      </c>
      <c r="F223" s="69">
        <v>0</v>
      </c>
      <c r="G223" s="49">
        <f>E223*F223</f>
        <v>0</v>
      </c>
      <c r="H223" s="8"/>
      <c r="I223" s="8"/>
    </row>
    <row r="224" spans="1:9">
      <c r="A224" s="43" t="s">
        <v>435</v>
      </c>
      <c r="B224" s="70" t="s">
        <v>6</v>
      </c>
      <c r="C224" s="63" t="s">
        <v>700</v>
      </c>
      <c r="D224" s="70" t="s">
        <v>6</v>
      </c>
      <c r="E224" s="71"/>
      <c r="F224" s="71"/>
      <c r="G224" s="71"/>
      <c r="H224" s="8"/>
      <c r="I224" s="8"/>
    </row>
    <row r="225" spans="1:9">
      <c r="A225" s="43" t="s">
        <v>436</v>
      </c>
      <c r="B225" s="61" t="s">
        <v>701</v>
      </c>
      <c r="C225" s="60" t="s">
        <v>76</v>
      </c>
      <c r="D225" s="61" t="s">
        <v>29</v>
      </c>
      <c r="E225" s="69">
        <v>1</v>
      </c>
      <c r="F225" s="69">
        <v>0</v>
      </c>
      <c r="G225" s="49">
        <f>E225*F225</f>
        <v>0</v>
      </c>
      <c r="H225" s="8"/>
      <c r="I225" s="8"/>
    </row>
    <row r="226" spans="1:9">
      <c r="A226" s="43" t="s">
        <v>437</v>
      </c>
      <c r="B226" s="61"/>
      <c r="C226" s="60"/>
      <c r="D226" s="61"/>
      <c r="E226" s="69"/>
      <c r="F226" s="69"/>
      <c r="G226" s="49"/>
      <c r="H226" s="8"/>
      <c r="I226" s="8"/>
    </row>
    <row r="227" spans="1:9">
      <c r="A227" s="43" t="s">
        <v>438</v>
      </c>
      <c r="B227" s="50" t="s">
        <v>6</v>
      </c>
      <c r="C227" s="54" t="s">
        <v>564</v>
      </c>
      <c r="D227" s="50" t="s">
        <v>6</v>
      </c>
      <c r="E227" s="51"/>
      <c r="F227" s="51"/>
      <c r="G227" s="51"/>
      <c r="H227" s="8"/>
      <c r="I227" s="8"/>
    </row>
    <row r="228" spans="1:9">
      <c r="A228" s="43" t="s">
        <v>439</v>
      </c>
      <c r="B228" s="70" t="s">
        <v>6</v>
      </c>
      <c r="C228" s="63" t="s">
        <v>565</v>
      </c>
      <c r="D228" s="70" t="s">
        <v>6</v>
      </c>
      <c r="E228" s="71"/>
      <c r="F228" s="71"/>
      <c r="G228" s="71"/>
      <c r="H228" s="8"/>
      <c r="I228" s="8"/>
    </row>
    <row r="229" spans="1:9">
      <c r="A229" s="43" t="s">
        <v>440</v>
      </c>
      <c r="B229" s="61" t="s">
        <v>6</v>
      </c>
      <c r="C229" s="60" t="s">
        <v>702</v>
      </c>
      <c r="D229" s="61" t="s">
        <v>29</v>
      </c>
      <c r="E229" s="69">
        <v>1</v>
      </c>
      <c r="F229" s="69">
        <v>0</v>
      </c>
      <c r="G229" s="49">
        <f>E229*F229</f>
        <v>0</v>
      </c>
      <c r="H229" s="8"/>
      <c r="I229" s="8"/>
    </row>
    <row r="230" spans="1:9">
      <c r="A230" s="43" t="s">
        <v>441</v>
      </c>
      <c r="B230" s="70" t="s">
        <v>6</v>
      </c>
      <c r="C230" s="63" t="s">
        <v>703</v>
      </c>
      <c r="D230" s="70" t="s">
        <v>6</v>
      </c>
      <c r="E230" s="71"/>
      <c r="F230" s="71"/>
      <c r="G230" s="71"/>
      <c r="H230" s="8"/>
      <c r="I230" s="8"/>
    </row>
    <row r="231" spans="1:9">
      <c r="A231" s="43" t="s">
        <v>442</v>
      </c>
      <c r="B231" s="61" t="s">
        <v>6</v>
      </c>
      <c r="C231" s="60" t="s">
        <v>566</v>
      </c>
      <c r="D231" s="61" t="s">
        <v>29</v>
      </c>
      <c r="E231" s="69">
        <v>1</v>
      </c>
      <c r="F231" s="69">
        <v>0</v>
      </c>
      <c r="G231" s="49">
        <f>E231*F231</f>
        <v>0</v>
      </c>
      <c r="H231" s="8"/>
      <c r="I231" s="8"/>
    </row>
    <row r="232" spans="1:9">
      <c r="A232" s="43" t="s">
        <v>443</v>
      </c>
      <c r="B232" s="70" t="s">
        <v>6</v>
      </c>
      <c r="C232" s="63" t="s">
        <v>567</v>
      </c>
      <c r="D232" s="70" t="s">
        <v>6</v>
      </c>
      <c r="E232" s="71"/>
      <c r="F232" s="71"/>
      <c r="G232" s="71"/>
      <c r="H232" s="8"/>
      <c r="I232" s="8"/>
    </row>
    <row r="233" spans="1:9" ht="23.25">
      <c r="A233" s="43" t="s">
        <v>444</v>
      </c>
      <c r="B233" s="61" t="s">
        <v>6</v>
      </c>
      <c r="C233" s="60" t="s">
        <v>568</v>
      </c>
      <c r="D233" s="61" t="s">
        <v>29</v>
      </c>
      <c r="E233" s="69">
        <v>2</v>
      </c>
      <c r="F233" s="69">
        <v>0</v>
      </c>
      <c r="G233" s="49">
        <f>E233*F233</f>
        <v>0</v>
      </c>
      <c r="H233" s="8"/>
      <c r="I233" s="8"/>
    </row>
    <row r="234" spans="1:9">
      <c r="A234" s="43" t="s">
        <v>445</v>
      </c>
      <c r="B234" s="70" t="s">
        <v>6</v>
      </c>
      <c r="C234" s="63" t="s">
        <v>137</v>
      </c>
      <c r="D234" s="70" t="s">
        <v>6</v>
      </c>
      <c r="E234" s="71"/>
      <c r="F234" s="71"/>
      <c r="G234" s="71"/>
      <c r="H234" s="8"/>
      <c r="I234" s="8"/>
    </row>
    <row r="235" spans="1:9">
      <c r="A235" s="43" t="s">
        <v>446</v>
      </c>
      <c r="B235" s="61" t="s">
        <v>138</v>
      </c>
      <c r="C235" s="60" t="s">
        <v>139</v>
      </c>
      <c r="D235" s="61" t="s">
        <v>29</v>
      </c>
      <c r="E235" s="69">
        <f>SUM(E228:E233)</f>
        <v>4</v>
      </c>
      <c r="F235" s="69">
        <v>0</v>
      </c>
      <c r="G235" s="49">
        <f>E235*F235</f>
        <v>0</v>
      </c>
      <c r="H235" s="8"/>
      <c r="I235" s="8"/>
    </row>
    <row r="236" spans="1:9">
      <c r="A236" s="43" t="s">
        <v>447</v>
      </c>
      <c r="B236" s="61" t="s">
        <v>6</v>
      </c>
      <c r="C236" s="60" t="s">
        <v>6</v>
      </c>
      <c r="D236" s="61" t="s">
        <v>6</v>
      </c>
      <c r="E236" s="69"/>
      <c r="F236" s="69"/>
      <c r="G236" s="69"/>
      <c r="H236" s="8"/>
      <c r="I236" s="8"/>
    </row>
    <row r="237" spans="1:9">
      <c r="A237" s="43" t="s">
        <v>448</v>
      </c>
      <c r="B237" s="70" t="s">
        <v>6</v>
      </c>
      <c r="C237" s="63" t="s">
        <v>147</v>
      </c>
      <c r="D237" s="70" t="s">
        <v>6</v>
      </c>
      <c r="E237" s="71"/>
      <c r="F237" s="71"/>
      <c r="G237" s="71"/>
      <c r="H237" s="7"/>
      <c r="I237" s="7"/>
    </row>
    <row r="238" spans="1:9">
      <c r="A238" s="43" t="s">
        <v>449</v>
      </c>
      <c r="B238" s="61" t="s">
        <v>148</v>
      </c>
      <c r="C238" s="60" t="s">
        <v>35</v>
      </c>
      <c r="D238" s="61" t="s">
        <v>91</v>
      </c>
      <c r="E238" s="69">
        <v>0.36</v>
      </c>
      <c r="F238" s="69">
        <f>SUM(G177:G235)*0.01</f>
        <v>0</v>
      </c>
      <c r="G238" s="49">
        <f>E238*F238</f>
        <v>0</v>
      </c>
      <c r="H238" s="8">
        <v>0</v>
      </c>
      <c r="I238" s="8">
        <v>0</v>
      </c>
    </row>
    <row r="239" spans="1:9">
      <c r="A239" s="43" t="s">
        <v>450</v>
      </c>
      <c r="B239" s="59" t="s">
        <v>6</v>
      </c>
      <c r="C239" s="64" t="s">
        <v>149</v>
      </c>
      <c r="D239" s="59" t="s">
        <v>6</v>
      </c>
      <c r="E239" s="58"/>
      <c r="F239" s="58"/>
      <c r="G239" s="58">
        <f>SUM(G177:G238)</f>
        <v>0</v>
      </c>
      <c r="H239" s="6"/>
      <c r="I239" s="6">
        <v>578.45000000000005</v>
      </c>
    </row>
    <row r="240" spans="1:9">
      <c r="A240" s="43" t="s">
        <v>451</v>
      </c>
      <c r="B240" s="61" t="s">
        <v>6</v>
      </c>
      <c r="C240" s="60" t="s">
        <v>6</v>
      </c>
      <c r="D240" s="61" t="s">
        <v>6</v>
      </c>
      <c r="E240" s="69"/>
      <c r="F240" s="69"/>
      <c r="G240" s="69"/>
      <c r="H240" s="8"/>
      <c r="I240" s="8"/>
    </row>
    <row r="241" spans="1:9">
      <c r="A241" s="43" t="s">
        <v>452</v>
      </c>
      <c r="B241" s="59" t="s">
        <v>6</v>
      </c>
      <c r="C241" s="64" t="s">
        <v>150</v>
      </c>
      <c r="D241" s="59" t="s">
        <v>6</v>
      </c>
      <c r="E241" s="58"/>
      <c r="F241" s="58"/>
      <c r="G241" s="58"/>
      <c r="H241" s="6"/>
      <c r="I241" s="6"/>
    </row>
    <row r="242" spans="1:9">
      <c r="A242" s="43" t="s">
        <v>453</v>
      </c>
      <c r="B242" s="70" t="s">
        <v>6</v>
      </c>
      <c r="C242" s="63" t="s">
        <v>151</v>
      </c>
      <c r="D242" s="70" t="s">
        <v>6</v>
      </c>
      <c r="E242" s="71"/>
      <c r="F242" s="71"/>
      <c r="G242" s="71"/>
      <c r="H242" s="7"/>
      <c r="I242" s="7"/>
    </row>
    <row r="243" spans="1:9">
      <c r="A243" s="43" t="s">
        <v>454</v>
      </c>
      <c r="B243" s="61" t="s">
        <v>6</v>
      </c>
      <c r="C243" s="60" t="s">
        <v>546</v>
      </c>
      <c r="D243" s="61" t="s">
        <v>50</v>
      </c>
      <c r="E243" s="69">
        <v>15</v>
      </c>
      <c r="F243" s="69">
        <v>0</v>
      </c>
      <c r="G243" s="49">
        <f>E243*F243</f>
        <v>0</v>
      </c>
      <c r="H243" s="8">
        <v>1</v>
      </c>
      <c r="I243" s="8">
        <v>300</v>
      </c>
    </row>
    <row r="244" spans="1:9">
      <c r="A244" s="43" t="s">
        <v>455</v>
      </c>
      <c r="B244" s="70" t="s">
        <v>6</v>
      </c>
      <c r="C244" s="63" t="s">
        <v>152</v>
      </c>
      <c r="D244" s="70" t="s">
        <v>6</v>
      </c>
      <c r="E244" s="71"/>
      <c r="F244" s="71"/>
      <c r="G244" s="71"/>
      <c r="H244" s="7"/>
      <c r="I244" s="7"/>
    </row>
    <row r="245" spans="1:9">
      <c r="A245" s="43" t="s">
        <v>456</v>
      </c>
      <c r="B245" s="61" t="s">
        <v>6</v>
      </c>
      <c r="C245" s="60" t="s">
        <v>547</v>
      </c>
      <c r="D245" s="61" t="s">
        <v>50</v>
      </c>
      <c r="E245" s="69">
        <v>15</v>
      </c>
      <c r="F245" s="69">
        <v>0</v>
      </c>
      <c r="G245" s="49">
        <f>E245*F245</f>
        <v>0</v>
      </c>
      <c r="H245" s="8">
        <v>0</v>
      </c>
      <c r="I245" s="8">
        <v>0</v>
      </c>
    </row>
    <row r="246" spans="1:9">
      <c r="A246" s="43" t="s">
        <v>457</v>
      </c>
      <c r="B246" s="61" t="s">
        <v>6</v>
      </c>
      <c r="C246" s="60" t="s">
        <v>6</v>
      </c>
      <c r="D246" s="61" t="s">
        <v>6</v>
      </c>
      <c r="E246" s="69"/>
      <c r="F246" s="69"/>
      <c r="G246" s="69"/>
      <c r="H246" s="8"/>
      <c r="I246" s="8"/>
    </row>
    <row r="247" spans="1:9">
      <c r="A247" s="43" t="s">
        <v>458</v>
      </c>
      <c r="B247" s="70" t="s">
        <v>6</v>
      </c>
      <c r="C247" s="63" t="s">
        <v>153</v>
      </c>
      <c r="D247" s="70" t="s">
        <v>6</v>
      </c>
      <c r="E247" s="71"/>
      <c r="F247" s="71"/>
      <c r="G247" s="71"/>
      <c r="H247" s="7"/>
      <c r="I247" s="7"/>
    </row>
    <row r="248" spans="1:9">
      <c r="A248" s="43" t="s">
        <v>459</v>
      </c>
      <c r="B248" s="61" t="s">
        <v>154</v>
      </c>
      <c r="C248" s="60" t="s">
        <v>64</v>
      </c>
      <c r="D248" s="61" t="s">
        <v>91</v>
      </c>
      <c r="E248" s="69">
        <v>2.35</v>
      </c>
      <c r="F248" s="69">
        <f>SUM(G242:G246)*0.01</f>
        <v>0</v>
      </c>
      <c r="G248" s="49">
        <f>E248*F248</f>
        <v>0</v>
      </c>
      <c r="H248" s="8">
        <v>0</v>
      </c>
      <c r="I248" s="8">
        <v>0</v>
      </c>
    </row>
    <row r="249" spans="1:9">
      <c r="A249" s="43" t="s">
        <v>460</v>
      </c>
      <c r="B249" s="59" t="s">
        <v>6</v>
      </c>
      <c r="C249" s="64" t="s">
        <v>155</v>
      </c>
      <c r="D249" s="59" t="s">
        <v>6</v>
      </c>
      <c r="E249" s="58"/>
      <c r="F249" s="58"/>
      <c r="G249" s="58">
        <f>SUM(G242:G248)</f>
        <v>0</v>
      </c>
      <c r="H249" s="6"/>
      <c r="I249" s="6">
        <v>977.07</v>
      </c>
    </row>
    <row r="250" spans="1:9">
      <c r="A250" s="43" t="s">
        <v>461</v>
      </c>
      <c r="B250" s="61" t="s">
        <v>6</v>
      </c>
      <c r="C250" s="60" t="s">
        <v>6</v>
      </c>
      <c r="D250" s="61" t="s">
        <v>6</v>
      </c>
      <c r="E250" s="69"/>
      <c r="F250" s="69"/>
      <c r="G250" s="69"/>
      <c r="H250" s="8"/>
      <c r="I250" s="8"/>
    </row>
    <row r="251" spans="1:9">
      <c r="A251" s="43" t="s">
        <v>462</v>
      </c>
      <c r="B251" s="59" t="s">
        <v>6</v>
      </c>
      <c r="C251" s="64" t="s">
        <v>156</v>
      </c>
      <c r="D251" s="59" t="s">
        <v>6</v>
      </c>
      <c r="E251" s="58"/>
      <c r="F251" s="58"/>
      <c r="G251" s="58"/>
      <c r="H251" s="6"/>
      <c r="I251" s="6"/>
    </row>
    <row r="252" spans="1:9">
      <c r="A252" s="43" t="s">
        <v>463</v>
      </c>
      <c r="B252" s="70" t="s">
        <v>6</v>
      </c>
      <c r="C252" s="63" t="s">
        <v>158</v>
      </c>
      <c r="D252" s="70" t="s">
        <v>6</v>
      </c>
      <c r="E252" s="71"/>
      <c r="F252" s="71"/>
      <c r="G252" s="71"/>
      <c r="H252" s="7"/>
      <c r="I252" s="7"/>
    </row>
    <row r="253" spans="1:9">
      <c r="A253" s="43" t="s">
        <v>464</v>
      </c>
      <c r="B253" s="61" t="s">
        <v>6</v>
      </c>
      <c r="C253" s="60" t="s">
        <v>159</v>
      </c>
      <c r="D253" s="61" t="s">
        <v>157</v>
      </c>
      <c r="E253" s="69">
        <v>12</v>
      </c>
      <c r="F253" s="69">
        <v>0</v>
      </c>
      <c r="G253" s="49">
        <f>E253*F253</f>
        <v>0</v>
      </c>
      <c r="H253" s="8">
        <v>0</v>
      </c>
      <c r="I253" s="8">
        <v>0</v>
      </c>
    </row>
    <row r="254" spans="1:9">
      <c r="A254" s="43" t="s">
        <v>465</v>
      </c>
      <c r="B254" s="61" t="s">
        <v>6</v>
      </c>
      <c r="C254" s="60" t="s">
        <v>160</v>
      </c>
      <c r="D254" s="61" t="s">
        <v>157</v>
      </c>
      <c r="E254" s="69">
        <v>12</v>
      </c>
      <c r="F254" s="69">
        <v>0</v>
      </c>
      <c r="G254" s="49">
        <f>E254*F254</f>
        <v>0</v>
      </c>
      <c r="H254" s="8">
        <v>0</v>
      </c>
      <c r="I254" s="8">
        <v>0</v>
      </c>
    </row>
    <row r="255" spans="1:9">
      <c r="A255" s="43" t="s">
        <v>466</v>
      </c>
      <c r="B255" s="61" t="s">
        <v>6</v>
      </c>
      <c r="C255" s="60" t="s">
        <v>161</v>
      </c>
      <c r="D255" s="61" t="s">
        <v>157</v>
      </c>
      <c r="E255" s="69">
        <v>4</v>
      </c>
      <c r="F255" s="69">
        <v>0</v>
      </c>
      <c r="G255" s="49">
        <f>E255*F255</f>
        <v>0</v>
      </c>
      <c r="H255" s="8">
        <v>0</v>
      </c>
      <c r="I255" s="8">
        <v>0</v>
      </c>
    </row>
    <row r="256" spans="1:9">
      <c r="A256" s="43" t="s">
        <v>467</v>
      </c>
      <c r="B256" s="61" t="s">
        <v>6</v>
      </c>
      <c r="C256" s="60" t="s">
        <v>162</v>
      </c>
      <c r="D256" s="61" t="s">
        <v>157</v>
      </c>
      <c r="E256" s="69">
        <v>3</v>
      </c>
      <c r="F256" s="69">
        <v>0</v>
      </c>
      <c r="G256" s="49">
        <f>E256*F256</f>
        <v>0</v>
      </c>
      <c r="H256" s="8">
        <v>0</v>
      </c>
      <c r="I256" s="8">
        <v>0</v>
      </c>
    </row>
    <row r="257" spans="1:9">
      <c r="A257" s="43" t="s">
        <v>468</v>
      </c>
      <c r="B257" s="70" t="s">
        <v>6</v>
      </c>
      <c r="C257" s="63" t="s">
        <v>163</v>
      </c>
      <c r="D257" s="70" t="s">
        <v>6</v>
      </c>
      <c r="E257" s="71"/>
      <c r="F257" s="71"/>
      <c r="G257" s="71"/>
      <c r="H257" s="7"/>
      <c r="I257" s="7"/>
    </row>
    <row r="258" spans="1:9">
      <c r="A258" s="43" t="s">
        <v>469</v>
      </c>
      <c r="B258" s="61" t="s">
        <v>6</v>
      </c>
      <c r="C258" s="60" t="s">
        <v>159</v>
      </c>
      <c r="D258" s="61" t="s">
        <v>157</v>
      </c>
      <c r="E258" s="69">
        <v>19</v>
      </c>
      <c r="F258" s="69">
        <v>0</v>
      </c>
      <c r="G258" s="49">
        <f>E258*F258</f>
        <v>0</v>
      </c>
      <c r="H258" s="8">
        <v>0</v>
      </c>
      <c r="I258" s="8">
        <v>0</v>
      </c>
    </row>
    <row r="259" spans="1:9">
      <c r="A259" s="43" t="s">
        <v>470</v>
      </c>
      <c r="B259" s="61" t="s">
        <v>6</v>
      </c>
      <c r="C259" s="60" t="s">
        <v>160</v>
      </c>
      <c r="D259" s="61" t="s">
        <v>157</v>
      </c>
      <c r="E259" s="69">
        <v>12</v>
      </c>
      <c r="F259" s="69">
        <v>0</v>
      </c>
      <c r="G259" s="49">
        <f>E259*F259</f>
        <v>0</v>
      </c>
      <c r="H259" s="8">
        <v>0</v>
      </c>
      <c r="I259" s="8">
        <v>0</v>
      </c>
    </row>
    <row r="260" spans="1:9">
      <c r="A260" s="43" t="s">
        <v>471</v>
      </c>
      <c r="B260" s="61" t="s">
        <v>6</v>
      </c>
      <c r="C260" s="60" t="s">
        <v>161</v>
      </c>
      <c r="D260" s="61" t="s">
        <v>157</v>
      </c>
      <c r="E260" s="69">
        <v>4</v>
      </c>
      <c r="F260" s="69">
        <v>0</v>
      </c>
      <c r="G260" s="49">
        <f>E260*F260</f>
        <v>0</v>
      </c>
      <c r="H260" s="8">
        <v>0</v>
      </c>
      <c r="I260" s="8">
        <v>0</v>
      </c>
    </row>
    <row r="261" spans="1:9">
      <c r="A261" s="43" t="s">
        <v>472</v>
      </c>
      <c r="B261" s="61" t="s">
        <v>6</v>
      </c>
      <c r="C261" s="60" t="s">
        <v>162</v>
      </c>
      <c r="D261" s="61" t="s">
        <v>157</v>
      </c>
      <c r="E261" s="69">
        <v>2</v>
      </c>
      <c r="F261" s="69">
        <v>0</v>
      </c>
      <c r="G261" s="49">
        <f>E261*F261</f>
        <v>0</v>
      </c>
      <c r="H261" s="8">
        <v>0</v>
      </c>
      <c r="I261" s="8">
        <v>0</v>
      </c>
    </row>
    <row r="262" spans="1:9">
      <c r="A262" s="43" t="s">
        <v>473</v>
      </c>
      <c r="B262" s="70" t="s">
        <v>6</v>
      </c>
      <c r="C262" s="63" t="s">
        <v>164</v>
      </c>
      <c r="D262" s="70" t="s">
        <v>6</v>
      </c>
      <c r="E262" s="71"/>
      <c r="F262" s="71"/>
      <c r="G262" s="71"/>
      <c r="H262" s="7"/>
      <c r="I262" s="7"/>
    </row>
    <row r="263" spans="1:9">
      <c r="A263" s="43" t="s">
        <v>474</v>
      </c>
      <c r="B263" s="70" t="s">
        <v>6</v>
      </c>
      <c r="C263" s="63" t="s">
        <v>165</v>
      </c>
      <c r="D263" s="70" t="s">
        <v>6</v>
      </c>
      <c r="E263" s="71"/>
      <c r="F263" s="71"/>
      <c r="G263" s="71"/>
      <c r="H263" s="7"/>
      <c r="I263" s="7"/>
    </row>
    <row r="264" spans="1:9">
      <c r="A264" s="43" t="s">
        <v>475</v>
      </c>
      <c r="B264" s="61" t="s">
        <v>6</v>
      </c>
      <c r="C264" s="60" t="s">
        <v>162</v>
      </c>
      <c r="D264" s="61" t="s">
        <v>157</v>
      </c>
      <c r="E264" s="69">
        <v>4.5</v>
      </c>
      <c r="F264" s="69">
        <v>0</v>
      </c>
      <c r="G264" s="49">
        <f>E264*F264</f>
        <v>0</v>
      </c>
      <c r="H264" s="8">
        <v>0</v>
      </c>
      <c r="I264" s="8">
        <v>0</v>
      </c>
    </row>
    <row r="265" spans="1:9">
      <c r="A265" s="43" t="s">
        <v>476</v>
      </c>
      <c r="B265" s="70" t="s">
        <v>6</v>
      </c>
      <c r="C265" s="63" t="s">
        <v>166</v>
      </c>
      <c r="D265" s="70" t="s">
        <v>6</v>
      </c>
      <c r="E265" s="71"/>
      <c r="F265" s="71"/>
      <c r="G265" s="71"/>
      <c r="H265" s="7"/>
      <c r="I265" s="7"/>
    </row>
    <row r="266" spans="1:9">
      <c r="A266" s="43" t="s">
        <v>477</v>
      </c>
      <c r="B266" s="70" t="s">
        <v>6</v>
      </c>
      <c r="C266" s="63" t="s">
        <v>704</v>
      </c>
      <c r="D266" s="70" t="s">
        <v>6</v>
      </c>
      <c r="E266" s="71"/>
      <c r="F266" s="71"/>
      <c r="G266" s="71"/>
      <c r="H266" s="7"/>
      <c r="I266" s="7"/>
    </row>
    <row r="267" spans="1:9">
      <c r="A267" s="43" t="s">
        <v>478</v>
      </c>
      <c r="B267" s="61" t="s">
        <v>6</v>
      </c>
      <c r="C267" s="60" t="s">
        <v>162</v>
      </c>
      <c r="D267" s="61" t="s">
        <v>157</v>
      </c>
      <c r="E267" s="69">
        <v>3.5</v>
      </c>
      <c r="F267" s="69">
        <v>0</v>
      </c>
      <c r="G267" s="49">
        <f>E267*F267</f>
        <v>0</v>
      </c>
      <c r="H267" s="8"/>
      <c r="I267" s="8"/>
    </row>
    <row r="268" spans="1:9">
      <c r="A268" s="43" t="s">
        <v>479</v>
      </c>
      <c r="B268" s="70" t="s">
        <v>6</v>
      </c>
      <c r="C268" s="63" t="s">
        <v>167</v>
      </c>
      <c r="D268" s="70" t="s">
        <v>6</v>
      </c>
      <c r="E268" s="71"/>
      <c r="F268" s="71"/>
      <c r="G268" s="71"/>
      <c r="H268" s="7"/>
      <c r="I268" s="7"/>
    </row>
    <row r="269" spans="1:9">
      <c r="A269" s="43" t="s">
        <v>480</v>
      </c>
      <c r="B269" s="61" t="s">
        <v>168</v>
      </c>
      <c r="C269" s="60" t="s">
        <v>169</v>
      </c>
      <c r="D269" s="61" t="s">
        <v>22</v>
      </c>
      <c r="E269" s="69">
        <f>SUM(E253:E254,E258:E259)</f>
        <v>55</v>
      </c>
      <c r="F269" s="69">
        <v>0</v>
      </c>
      <c r="G269" s="49">
        <f>E269*F269</f>
        <v>0</v>
      </c>
      <c r="H269" s="8">
        <v>0</v>
      </c>
      <c r="I269" s="8">
        <v>0</v>
      </c>
    </row>
    <row r="270" spans="1:9">
      <c r="A270" s="43" t="s">
        <v>481</v>
      </c>
      <c r="B270" s="61" t="s">
        <v>170</v>
      </c>
      <c r="C270" s="60" t="s">
        <v>171</v>
      </c>
      <c r="D270" s="61" t="s">
        <v>22</v>
      </c>
      <c r="E270" s="69">
        <f>SUM(E255:E256,E260:E261,E264,E267)</f>
        <v>21</v>
      </c>
      <c r="F270" s="69">
        <v>0</v>
      </c>
      <c r="G270" s="49">
        <f>E270*F270</f>
        <v>0</v>
      </c>
      <c r="H270" s="8">
        <v>0</v>
      </c>
      <c r="I270" s="8">
        <v>0</v>
      </c>
    </row>
    <row r="271" spans="1:9">
      <c r="A271" s="43" t="s">
        <v>482</v>
      </c>
      <c r="B271" s="61" t="s">
        <v>6</v>
      </c>
      <c r="C271" s="60" t="s">
        <v>6</v>
      </c>
      <c r="D271" s="61" t="s">
        <v>6</v>
      </c>
      <c r="E271" s="69"/>
      <c r="F271" s="69"/>
      <c r="G271" s="69"/>
      <c r="H271" s="8"/>
      <c r="I271" s="8"/>
    </row>
    <row r="272" spans="1:9">
      <c r="A272" s="43" t="s">
        <v>483</v>
      </c>
      <c r="B272" s="70" t="s">
        <v>6</v>
      </c>
      <c r="C272" s="63" t="s">
        <v>172</v>
      </c>
      <c r="D272" s="70" t="s">
        <v>6</v>
      </c>
      <c r="E272" s="71"/>
      <c r="F272" s="71"/>
      <c r="G272" s="71"/>
      <c r="H272" s="7"/>
      <c r="I272" s="7"/>
    </row>
    <row r="273" spans="1:9">
      <c r="A273" s="43" t="s">
        <v>484</v>
      </c>
      <c r="B273" s="61" t="s">
        <v>173</v>
      </c>
      <c r="C273" s="60" t="s">
        <v>35</v>
      </c>
      <c r="D273" s="61" t="s">
        <v>91</v>
      </c>
      <c r="E273" s="69">
        <v>2.4500000000000002</v>
      </c>
      <c r="F273" s="69">
        <f>SUM(G252:G270)*0.01</f>
        <v>0</v>
      </c>
      <c r="G273" s="49">
        <f>E273*F273</f>
        <v>0</v>
      </c>
      <c r="H273" s="8">
        <v>0</v>
      </c>
      <c r="I273" s="8">
        <v>0</v>
      </c>
    </row>
    <row r="274" spans="1:9">
      <c r="A274" s="43" t="s">
        <v>485</v>
      </c>
      <c r="B274" s="59" t="s">
        <v>6</v>
      </c>
      <c r="C274" s="64" t="s">
        <v>174</v>
      </c>
      <c r="D274" s="59" t="s">
        <v>6</v>
      </c>
      <c r="E274" s="58"/>
      <c r="F274" s="58"/>
      <c r="G274" s="58">
        <f>SUM(G252:G273)</f>
        <v>0</v>
      </c>
      <c r="H274" s="6"/>
      <c r="I274" s="6">
        <v>26.52</v>
      </c>
    </row>
    <row r="275" spans="1:9">
      <c r="A275" s="43" t="s">
        <v>486</v>
      </c>
      <c r="B275" s="61" t="s">
        <v>6</v>
      </c>
      <c r="C275" s="60" t="s">
        <v>6</v>
      </c>
      <c r="D275" s="61" t="s">
        <v>6</v>
      </c>
      <c r="E275" s="69"/>
      <c r="F275" s="69"/>
      <c r="G275" s="69"/>
      <c r="H275" s="8"/>
      <c r="I275" s="8"/>
    </row>
    <row r="276" spans="1:9">
      <c r="A276" s="43" t="s">
        <v>487</v>
      </c>
      <c r="B276" s="59" t="s">
        <v>6</v>
      </c>
      <c r="C276" s="64" t="s">
        <v>569</v>
      </c>
      <c r="D276" s="59" t="s">
        <v>6</v>
      </c>
      <c r="E276" s="58"/>
      <c r="F276" s="58"/>
      <c r="G276" s="58"/>
      <c r="H276" s="8"/>
      <c r="I276" s="8"/>
    </row>
    <row r="277" spans="1:9">
      <c r="A277" s="43" t="s">
        <v>488</v>
      </c>
      <c r="B277" s="70" t="s">
        <v>6</v>
      </c>
      <c r="C277" s="70" t="s">
        <v>707</v>
      </c>
      <c r="D277" s="70" t="s">
        <v>6</v>
      </c>
      <c r="E277" s="71"/>
      <c r="F277" s="71"/>
      <c r="G277" s="71"/>
      <c r="H277" s="8"/>
      <c r="I277" s="8"/>
    </row>
    <row r="278" spans="1:9">
      <c r="A278" s="43" t="s">
        <v>489</v>
      </c>
      <c r="B278" s="70" t="s">
        <v>6</v>
      </c>
      <c r="C278" s="70" t="s">
        <v>706</v>
      </c>
      <c r="D278" s="70" t="s">
        <v>6</v>
      </c>
      <c r="E278" s="71"/>
      <c r="F278" s="71"/>
      <c r="G278" s="71"/>
      <c r="H278" s="8"/>
      <c r="I278" s="8"/>
    </row>
    <row r="279" spans="1:9">
      <c r="A279" s="43" t="s">
        <v>490</v>
      </c>
      <c r="B279" s="70"/>
      <c r="C279" s="70" t="s">
        <v>708</v>
      </c>
      <c r="D279" s="70"/>
      <c r="E279" s="71"/>
      <c r="F279" s="71"/>
      <c r="G279" s="71"/>
      <c r="H279" s="8"/>
      <c r="I279" s="8"/>
    </row>
    <row r="280" spans="1:9">
      <c r="A280" s="43" t="s">
        <v>491</v>
      </c>
      <c r="B280" s="70"/>
      <c r="C280" s="70" t="s">
        <v>709</v>
      </c>
      <c r="D280" s="70"/>
      <c r="E280" s="71"/>
      <c r="F280" s="71"/>
      <c r="G280" s="71"/>
      <c r="H280" s="8"/>
      <c r="I280" s="8"/>
    </row>
    <row r="281" spans="1:9">
      <c r="A281" s="43" t="s">
        <v>492</v>
      </c>
      <c r="B281" s="61" t="s">
        <v>6</v>
      </c>
      <c r="C281" s="61" t="s">
        <v>705</v>
      </c>
      <c r="D281" s="61" t="s">
        <v>29</v>
      </c>
      <c r="E281" s="69">
        <v>2</v>
      </c>
      <c r="F281" s="69">
        <v>0</v>
      </c>
      <c r="G281" s="49">
        <f>E281*F281</f>
        <v>0</v>
      </c>
      <c r="H281" s="8"/>
      <c r="I281" s="8"/>
    </row>
    <row r="282" spans="1:9">
      <c r="A282" s="43" t="s">
        <v>493</v>
      </c>
      <c r="B282" s="70" t="s">
        <v>6</v>
      </c>
      <c r="C282" s="70" t="s">
        <v>712</v>
      </c>
      <c r="D282" s="70" t="s">
        <v>6</v>
      </c>
      <c r="E282" s="71"/>
      <c r="F282" s="71"/>
      <c r="G282" s="71"/>
      <c r="H282" s="8"/>
      <c r="I282" s="8"/>
    </row>
    <row r="283" spans="1:9">
      <c r="A283" s="43" t="s">
        <v>494</v>
      </c>
      <c r="B283" s="61" t="s">
        <v>710</v>
      </c>
      <c r="C283" s="61" t="s">
        <v>711</v>
      </c>
      <c r="D283" s="61" t="s">
        <v>29</v>
      </c>
      <c r="E283" s="69">
        <v>2</v>
      </c>
      <c r="F283" s="69">
        <v>0</v>
      </c>
      <c r="G283" s="49">
        <f>E283*F283</f>
        <v>0</v>
      </c>
      <c r="H283" s="8"/>
      <c r="I283" s="8"/>
    </row>
    <row r="284" spans="1:9">
      <c r="A284" s="43" t="s">
        <v>495</v>
      </c>
      <c r="B284" s="70" t="s">
        <v>6</v>
      </c>
      <c r="C284" s="70" t="s">
        <v>713</v>
      </c>
      <c r="D284" s="70" t="s">
        <v>6</v>
      </c>
      <c r="E284" s="71"/>
      <c r="F284" s="71"/>
      <c r="G284" s="71"/>
      <c r="H284" s="8"/>
      <c r="I284" s="8"/>
    </row>
    <row r="285" spans="1:9">
      <c r="A285" s="43" t="s">
        <v>496</v>
      </c>
      <c r="B285" s="70" t="s">
        <v>6</v>
      </c>
      <c r="C285" s="70" t="s">
        <v>714</v>
      </c>
      <c r="D285" s="70" t="s">
        <v>6</v>
      </c>
      <c r="E285" s="71"/>
      <c r="F285" s="71"/>
      <c r="G285" s="71"/>
      <c r="H285" s="8"/>
      <c r="I285" s="8"/>
    </row>
    <row r="286" spans="1:9">
      <c r="A286" s="43" t="s">
        <v>497</v>
      </c>
      <c r="B286" s="61" t="s">
        <v>6</v>
      </c>
      <c r="C286" s="61" t="s">
        <v>56</v>
      </c>
      <c r="D286" s="61" t="s">
        <v>29</v>
      </c>
      <c r="E286" s="69">
        <v>2</v>
      </c>
      <c r="F286" s="69">
        <v>0</v>
      </c>
      <c r="G286" s="49">
        <f>E286*F286</f>
        <v>0</v>
      </c>
      <c r="H286" s="8"/>
      <c r="I286" s="8"/>
    </row>
    <row r="287" spans="1:9">
      <c r="A287" s="43" t="s">
        <v>498</v>
      </c>
      <c r="B287" s="70" t="s">
        <v>6</v>
      </c>
      <c r="C287" s="70" t="s">
        <v>715</v>
      </c>
      <c r="D287" s="70" t="s">
        <v>6</v>
      </c>
      <c r="E287" s="71"/>
      <c r="F287" s="71"/>
      <c r="G287" s="71"/>
      <c r="H287" s="8"/>
      <c r="I287" s="8"/>
    </row>
    <row r="288" spans="1:9">
      <c r="A288" s="43" t="s">
        <v>499</v>
      </c>
      <c r="B288" s="61" t="s">
        <v>6</v>
      </c>
      <c r="C288" s="61" t="s">
        <v>716</v>
      </c>
      <c r="D288" s="61" t="s">
        <v>29</v>
      </c>
      <c r="E288" s="69">
        <v>4</v>
      </c>
      <c r="F288" s="69">
        <v>0</v>
      </c>
      <c r="G288" s="49">
        <f>E288*F288</f>
        <v>0</v>
      </c>
      <c r="H288" s="8"/>
      <c r="I288" s="8"/>
    </row>
    <row r="289" spans="1:9">
      <c r="A289" s="43" t="s">
        <v>500</v>
      </c>
      <c r="B289" s="70" t="s">
        <v>6</v>
      </c>
      <c r="C289" s="63" t="s">
        <v>717</v>
      </c>
      <c r="D289" s="70" t="s">
        <v>6</v>
      </c>
      <c r="E289" s="71"/>
      <c r="F289" s="71"/>
      <c r="G289" s="71"/>
      <c r="H289" s="8"/>
      <c r="I289" s="8"/>
    </row>
    <row r="290" spans="1:9">
      <c r="A290" s="43" t="s">
        <v>501</v>
      </c>
      <c r="B290" s="70" t="s">
        <v>6</v>
      </c>
      <c r="C290" s="63" t="s">
        <v>570</v>
      </c>
      <c r="D290" s="70" t="s">
        <v>6</v>
      </c>
      <c r="E290" s="71"/>
      <c r="F290" s="71"/>
      <c r="G290" s="71"/>
      <c r="H290" s="8"/>
      <c r="I290" s="8"/>
    </row>
    <row r="291" spans="1:9">
      <c r="A291" s="43" t="s">
        <v>502</v>
      </c>
      <c r="B291" s="70" t="s">
        <v>6</v>
      </c>
      <c r="C291" s="63" t="s">
        <v>718</v>
      </c>
      <c r="D291" s="70" t="s">
        <v>6</v>
      </c>
      <c r="E291" s="71"/>
      <c r="F291" s="71"/>
      <c r="G291" s="71"/>
      <c r="H291" s="8"/>
      <c r="I291" s="8"/>
    </row>
    <row r="292" spans="1:9">
      <c r="A292" s="43" t="s">
        <v>503</v>
      </c>
      <c r="B292" s="61"/>
      <c r="C292" s="60" t="s">
        <v>719</v>
      </c>
      <c r="D292" s="61" t="s">
        <v>186</v>
      </c>
      <c r="E292" s="69">
        <v>2</v>
      </c>
      <c r="F292" s="69">
        <v>0</v>
      </c>
      <c r="G292" s="49">
        <f>E292*F292</f>
        <v>0</v>
      </c>
      <c r="H292" s="8"/>
      <c r="I292" s="8"/>
    </row>
    <row r="293" spans="1:9">
      <c r="A293" s="43" t="s">
        <v>504</v>
      </c>
      <c r="B293" s="70" t="s">
        <v>6</v>
      </c>
      <c r="C293" s="70" t="s">
        <v>571</v>
      </c>
      <c r="D293" s="70" t="s">
        <v>6</v>
      </c>
      <c r="E293" s="71"/>
      <c r="F293" s="71"/>
      <c r="G293" s="71"/>
      <c r="H293" s="8"/>
      <c r="I293" s="8"/>
    </row>
    <row r="294" spans="1:9">
      <c r="A294" s="43" t="s">
        <v>505</v>
      </c>
      <c r="B294" s="61" t="s">
        <v>572</v>
      </c>
      <c r="C294" s="61" t="s">
        <v>573</v>
      </c>
      <c r="D294" s="61" t="s">
        <v>29</v>
      </c>
      <c r="E294" s="69">
        <v>2</v>
      </c>
      <c r="F294" s="69">
        <v>0</v>
      </c>
      <c r="G294" s="49">
        <f>E294*F294</f>
        <v>0</v>
      </c>
      <c r="H294" s="8"/>
      <c r="I294" s="8"/>
    </row>
    <row r="295" spans="1:9">
      <c r="A295" s="43" t="s">
        <v>506</v>
      </c>
      <c r="B295" s="63" t="s">
        <v>6</v>
      </c>
      <c r="C295" s="63" t="s">
        <v>574</v>
      </c>
      <c r="D295" s="63" t="s">
        <v>6</v>
      </c>
      <c r="E295" s="55"/>
      <c r="F295" s="55"/>
      <c r="G295" s="55"/>
      <c r="H295" s="8"/>
      <c r="I295" s="8"/>
    </row>
    <row r="296" spans="1:9">
      <c r="A296" s="43" t="s">
        <v>507</v>
      </c>
      <c r="B296" s="60" t="s">
        <v>575</v>
      </c>
      <c r="C296" s="60" t="s">
        <v>576</v>
      </c>
      <c r="D296" s="60" t="s">
        <v>88</v>
      </c>
      <c r="E296" s="56">
        <v>12</v>
      </c>
      <c r="F296" s="69">
        <v>0</v>
      </c>
      <c r="G296" s="49">
        <f>E296*F296</f>
        <v>0</v>
      </c>
      <c r="H296" s="8"/>
      <c r="I296" s="8"/>
    </row>
    <row r="297" spans="1:9">
      <c r="A297" s="43" t="s">
        <v>508</v>
      </c>
      <c r="B297" s="63" t="s">
        <v>6</v>
      </c>
      <c r="C297" s="63" t="s">
        <v>580</v>
      </c>
      <c r="D297" s="63" t="s">
        <v>6</v>
      </c>
      <c r="E297" s="55"/>
      <c r="F297" s="55"/>
      <c r="G297" s="55"/>
      <c r="H297" s="8"/>
      <c r="I297" s="8"/>
    </row>
    <row r="298" spans="1:9">
      <c r="A298" s="43" t="s">
        <v>509</v>
      </c>
      <c r="B298" s="60" t="s">
        <v>581</v>
      </c>
      <c r="C298" s="60" t="s">
        <v>582</v>
      </c>
      <c r="D298" s="60" t="s">
        <v>88</v>
      </c>
      <c r="E298" s="56">
        <v>2</v>
      </c>
      <c r="F298" s="69">
        <v>0</v>
      </c>
      <c r="G298" s="49">
        <f>E298*F298</f>
        <v>0</v>
      </c>
      <c r="H298" s="8"/>
      <c r="I298" s="8"/>
    </row>
    <row r="299" spans="1:9">
      <c r="A299" s="43" t="s">
        <v>510</v>
      </c>
      <c r="B299" s="60" t="s">
        <v>581</v>
      </c>
      <c r="C299" s="60" t="s">
        <v>584</v>
      </c>
      <c r="D299" s="60" t="s">
        <v>88</v>
      </c>
      <c r="E299" s="56">
        <v>2</v>
      </c>
      <c r="F299" s="69">
        <v>0</v>
      </c>
      <c r="G299" s="49">
        <f>E299*F299</f>
        <v>0</v>
      </c>
      <c r="H299" s="8"/>
      <c r="I299" s="8"/>
    </row>
    <row r="300" spans="1:9">
      <c r="A300" s="43" t="s">
        <v>511</v>
      </c>
      <c r="B300" s="60" t="s">
        <v>581</v>
      </c>
      <c r="C300" s="60" t="s">
        <v>583</v>
      </c>
      <c r="D300" s="60" t="s">
        <v>88</v>
      </c>
      <c r="E300" s="56">
        <v>1</v>
      </c>
      <c r="F300" s="69">
        <v>0</v>
      </c>
      <c r="G300" s="49">
        <f>E300*F300</f>
        <v>0</v>
      </c>
      <c r="H300" s="8"/>
      <c r="I300" s="8"/>
    </row>
    <row r="301" spans="1:9">
      <c r="A301" s="43" t="s">
        <v>512</v>
      </c>
      <c r="B301" s="61"/>
      <c r="C301" s="60"/>
      <c r="D301" s="61"/>
      <c r="E301" s="69"/>
      <c r="F301" s="69"/>
      <c r="G301" s="69"/>
      <c r="H301" s="8"/>
      <c r="I301" s="8"/>
    </row>
    <row r="302" spans="1:9">
      <c r="A302" s="43" t="s">
        <v>513</v>
      </c>
      <c r="B302" s="63" t="s">
        <v>6</v>
      </c>
      <c r="C302" s="63" t="s">
        <v>578</v>
      </c>
      <c r="D302" s="63" t="s">
        <v>6</v>
      </c>
      <c r="E302" s="57"/>
      <c r="F302" s="57"/>
      <c r="G302" s="57"/>
      <c r="H302" s="8"/>
      <c r="I302" s="8"/>
    </row>
    <row r="303" spans="1:9">
      <c r="A303" s="43" t="s">
        <v>514</v>
      </c>
      <c r="B303" s="60" t="s">
        <v>579</v>
      </c>
      <c r="C303" s="60" t="s">
        <v>35</v>
      </c>
      <c r="D303" s="60" t="s">
        <v>91</v>
      </c>
      <c r="E303" s="56">
        <v>3.45</v>
      </c>
      <c r="F303" s="56">
        <f>SUM(G277:G300)*0.01</f>
        <v>0</v>
      </c>
      <c r="G303" s="49">
        <f>E303*F303</f>
        <v>0</v>
      </c>
      <c r="H303" s="8"/>
      <c r="I303" s="8"/>
    </row>
    <row r="304" spans="1:9">
      <c r="A304" s="43" t="s">
        <v>515</v>
      </c>
      <c r="B304" s="59" t="s">
        <v>6</v>
      </c>
      <c r="C304" s="64" t="s">
        <v>577</v>
      </c>
      <c r="D304" s="59" t="s">
        <v>6</v>
      </c>
      <c r="E304" s="58"/>
      <c r="F304" s="58"/>
      <c r="G304" s="58">
        <f>SUM(G277:G303)</f>
        <v>0</v>
      </c>
      <c r="H304" s="8"/>
      <c r="I304" s="8"/>
    </row>
    <row r="305" spans="1:9">
      <c r="A305" s="43" t="s">
        <v>516</v>
      </c>
      <c r="B305" s="61"/>
      <c r="C305" s="60"/>
      <c r="D305" s="61"/>
      <c r="E305" s="69"/>
      <c r="F305" s="69"/>
      <c r="G305" s="69"/>
      <c r="H305" s="8"/>
      <c r="I305" s="8"/>
    </row>
    <row r="306" spans="1:9">
      <c r="A306" s="43" t="s">
        <v>517</v>
      </c>
      <c r="B306" s="59" t="s">
        <v>6</v>
      </c>
      <c r="C306" s="64" t="s">
        <v>175</v>
      </c>
      <c r="D306" s="59" t="s">
        <v>6</v>
      </c>
      <c r="E306" s="58"/>
      <c r="F306" s="58"/>
      <c r="G306" s="58"/>
      <c r="H306" s="6"/>
      <c r="I306" s="6"/>
    </row>
    <row r="307" spans="1:9" ht="27" customHeight="1">
      <c r="A307" s="43" t="s">
        <v>518</v>
      </c>
      <c r="B307" s="70" t="s">
        <v>6</v>
      </c>
      <c r="C307" s="63" t="s">
        <v>176</v>
      </c>
      <c r="D307" s="70" t="s">
        <v>6</v>
      </c>
      <c r="E307" s="71"/>
      <c r="F307" s="71"/>
      <c r="G307" s="71"/>
      <c r="H307" s="7"/>
      <c r="I307" s="7"/>
    </row>
    <row r="308" spans="1:9">
      <c r="A308" s="43" t="s">
        <v>519</v>
      </c>
      <c r="B308" s="61" t="s">
        <v>177</v>
      </c>
      <c r="C308" s="60" t="s">
        <v>178</v>
      </c>
      <c r="D308" s="61" t="s">
        <v>20</v>
      </c>
      <c r="E308" s="69">
        <v>10</v>
      </c>
      <c r="F308" s="69">
        <v>0</v>
      </c>
      <c r="G308" s="49">
        <f>E308*F308</f>
        <v>0</v>
      </c>
      <c r="H308" s="8">
        <v>1.21</v>
      </c>
      <c r="I308" s="8">
        <v>181.5</v>
      </c>
    </row>
    <row r="309" spans="1:9">
      <c r="A309" s="43" t="s">
        <v>520</v>
      </c>
      <c r="B309" s="61" t="s">
        <v>179</v>
      </c>
      <c r="C309" s="60" t="s">
        <v>180</v>
      </c>
      <c r="D309" s="61" t="s">
        <v>20</v>
      </c>
      <c r="E309" s="69">
        <v>10</v>
      </c>
      <c r="F309" s="69">
        <v>0</v>
      </c>
      <c r="G309" s="49">
        <f>E309*F309</f>
        <v>0</v>
      </c>
      <c r="H309" s="8">
        <v>1.58</v>
      </c>
      <c r="I309" s="8">
        <v>158</v>
      </c>
    </row>
    <row r="310" spans="1:9">
      <c r="A310" s="43" t="s">
        <v>521</v>
      </c>
      <c r="B310" s="61" t="s">
        <v>6</v>
      </c>
      <c r="C310" s="60" t="s">
        <v>6</v>
      </c>
      <c r="D310" s="61" t="s">
        <v>6</v>
      </c>
      <c r="E310" s="69"/>
      <c r="F310" s="69"/>
      <c r="G310" s="69"/>
      <c r="H310" s="8"/>
      <c r="I310" s="8"/>
    </row>
    <row r="311" spans="1:9">
      <c r="A311" s="43" t="s">
        <v>522</v>
      </c>
      <c r="B311" s="70" t="s">
        <v>6</v>
      </c>
      <c r="C311" s="63" t="s">
        <v>181</v>
      </c>
      <c r="D311" s="70" t="s">
        <v>6</v>
      </c>
      <c r="E311" s="71"/>
      <c r="F311" s="71"/>
      <c r="G311" s="71"/>
      <c r="H311" s="7"/>
      <c r="I311" s="7"/>
    </row>
    <row r="312" spans="1:9">
      <c r="A312" s="43" t="s">
        <v>523</v>
      </c>
      <c r="B312" s="61" t="s">
        <v>182</v>
      </c>
      <c r="C312" s="60" t="s">
        <v>183</v>
      </c>
      <c r="D312" s="61" t="s">
        <v>36</v>
      </c>
      <c r="E312" s="69">
        <v>0.35</v>
      </c>
      <c r="F312" s="69">
        <v>0</v>
      </c>
      <c r="G312" s="49">
        <f>E312*F312</f>
        <v>0</v>
      </c>
      <c r="H312" s="8">
        <v>0</v>
      </c>
      <c r="I312" s="8">
        <v>0</v>
      </c>
    </row>
    <row r="313" spans="1:9">
      <c r="A313" s="43" t="s">
        <v>524</v>
      </c>
      <c r="B313" s="59" t="s">
        <v>6</v>
      </c>
      <c r="C313" s="64" t="s">
        <v>184</v>
      </c>
      <c r="D313" s="59" t="s">
        <v>6</v>
      </c>
      <c r="E313" s="58"/>
      <c r="F313" s="58"/>
      <c r="G313" s="58">
        <f>SUM(G308:G312)</f>
        <v>0</v>
      </c>
      <c r="H313" s="6"/>
      <c r="I313" s="6">
        <v>1421.82</v>
      </c>
    </row>
    <row r="314" spans="1:9">
      <c r="A314" s="43" t="s">
        <v>525</v>
      </c>
      <c r="B314" s="61" t="s">
        <v>6</v>
      </c>
      <c r="C314" s="60" t="s">
        <v>6</v>
      </c>
      <c r="D314" s="61" t="s">
        <v>6</v>
      </c>
      <c r="E314" s="69"/>
      <c r="F314" s="69"/>
      <c r="G314" s="69"/>
      <c r="H314" s="8"/>
      <c r="I314" s="8"/>
    </row>
    <row r="315" spans="1:9">
      <c r="A315" s="43" t="s">
        <v>526</v>
      </c>
      <c r="B315" s="59" t="s">
        <v>6</v>
      </c>
      <c r="C315" s="64" t="s">
        <v>185</v>
      </c>
      <c r="D315" s="59" t="s">
        <v>6</v>
      </c>
      <c r="E315" s="58"/>
      <c r="F315" s="58"/>
      <c r="G315" s="58"/>
      <c r="H315" s="8"/>
      <c r="I315" s="8"/>
    </row>
    <row r="316" spans="1:9">
      <c r="A316" s="43" t="s">
        <v>527</v>
      </c>
      <c r="B316" s="70" t="s">
        <v>6</v>
      </c>
      <c r="C316" s="63" t="s">
        <v>586</v>
      </c>
      <c r="D316" s="70" t="s">
        <v>6</v>
      </c>
      <c r="E316" s="71"/>
      <c r="F316" s="71"/>
      <c r="G316" s="71"/>
      <c r="H316" s="8"/>
      <c r="I316" s="8"/>
    </row>
    <row r="317" spans="1:9">
      <c r="A317" s="43" t="s">
        <v>528</v>
      </c>
      <c r="B317" s="61" t="s">
        <v>587</v>
      </c>
      <c r="C317" s="60" t="s">
        <v>588</v>
      </c>
      <c r="D317" s="61" t="s">
        <v>91</v>
      </c>
      <c r="E317" s="69">
        <v>1.2</v>
      </c>
      <c r="F317" s="69">
        <f>Rekapitulace!C14/100</f>
        <v>0</v>
      </c>
      <c r="G317" s="49">
        <f>E317*F317</f>
        <v>0</v>
      </c>
      <c r="H317" s="8"/>
      <c r="I317" s="8"/>
    </row>
    <row r="318" spans="1:9">
      <c r="A318" s="43" t="s">
        <v>529</v>
      </c>
      <c r="B318" s="70" t="s">
        <v>6</v>
      </c>
      <c r="C318" s="63" t="s">
        <v>589</v>
      </c>
      <c r="D318" s="70" t="s">
        <v>6</v>
      </c>
      <c r="E318" s="71"/>
      <c r="F318" s="71"/>
      <c r="G318" s="71"/>
      <c r="H318" s="8"/>
      <c r="I318" s="8"/>
    </row>
    <row r="319" spans="1:9">
      <c r="A319" s="43" t="s">
        <v>530</v>
      </c>
      <c r="B319" s="61" t="s">
        <v>590</v>
      </c>
      <c r="C319" s="60" t="s">
        <v>591</v>
      </c>
      <c r="D319" s="61" t="s">
        <v>91</v>
      </c>
      <c r="E319" s="69">
        <v>0.8</v>
      </c>
      <c r="F319" s="69">
        <f>Rekapitulace!C14/100</f>
        <v>0</v>
      </c>
      <c r="G319" s="49">
        <f>E319*F319</f>
        <v>0</v>
      </c>
      <c r="H319" s="8"/>
      <c r="I319" s="8"/>
    </row>
    <row r="320" spans="1:9">
      <c r="A320" s="43" t="s">
        <v>531</v>
      </c>
      <c r="B320" s="70" t="s">
        <v>6</v>
      </c>
      <c r="C320" s="63" t="s">
        <v>592</v>
      </c>
      <c r="D320" s="70" t="s">
        <v>6</v>
      </c>
      <c r="E320" s="71"/>
      <c r="F320" s="71"/>
      <c r="G320" s="71"/>
      <c r="H320" s="8"/>
      <c r="I320" s="8"/>
    </row>
    <row r="321" spans="1:9">
      <c r="A321" s="43" t="s">
        <v>532</v>
      </c>
      <c r="B321" s="61" t="s">
        <v>593</v>
      </c>
      <c r="C321" s="60" t="s">
        <v>594</v>
      </c>
      <c r="D321" s="61" t="s">
        <v>91</v>
      </c>
      <c r="E321" s="69">
        <v>0.4</v>
      </c>
      <c r="F321" s="69">
        <f>Rekapitulace!C14/100</f>
        <v>0</v>
      </c>
      <c r="G321" s="49">
        <f>E321*F321</f>
        <v>0</v>
      </c>
      <c r="H321" s="8"/>
      <c r="I321" s="8"/>
    </row>
    <row r="322" spans="1:9">
      <c r="A322" s="43" t="s">
        <v>533</v>
      </c>
      <c r="B322" s="70" t="s">
        <v>6</v>
      </c>
      <c r="C322" s="63" t="s">
        <v>595</v>
      </c>
      <c r="D322" s="70" t="s">
        <v>6</v>
      </c>
      <c r="E322" s="71"/>
      <c r="F322" s="71"/>
      <c r="G322" s="71"/>
      <c r="H322" s="8"/>
      <c r="I322" s="8"/>
    </row>
    <row r="323" spans="1:9">
      <c r="A323" s="43" t="s">
        <v>534</v>
      </c>
      <c r="B323" s="61" t="s">
        <v>596</v>
      </c>
      <c r="C323" s="60" t="s">
        <v>597</v>
      </c>
      <c r="D323" s="61" t="s">
        <v>91</v>
      </c>
      <c r="E323" s="69">
        <v>1</v>
      </c>
      <c r="F323" s="69">
        <f>Rekapitulace!C14/100</f>
        <v>0</v>
      </c>
      <c r="G323" s="49">
        <f>E323*F323</f>
        <v>0</v>
      </c>
      <c r="H323" s="8"/>
      <c r="I323" s="8"/>
    </row>
    <row r="324" spans="1:9">
      <c r="A324" s="43" t="s">
        <v>535</v>
      </c>
      <c r="B324" s="70" t="s">
        <v>6</v>
      </c>
      <c r="C324" s="63" t="s">
        <v>598</v>
      </c>
      <c r="D324" s="70" t="s">
        <v>6</v>
      </c>
      <c r="E324" s="71"/>
      <c r="F324" s="71"/>
      <c r="G324" s="71"/>
      <c r="H324" s="8"/>
      <c r="I324" s="8"/>
    </row>
    <row r="325" spans="1:9">
      <c r="A325" s="43" t="s">
        <v>536</v>
      </c>
      <c r="B325" s="61" t="s">
        <v>599</v>
      </c>
      <c r="C325" s="60" t="s">
        <v>600</v>
      </c>
      <c r="D325" s="61" t="s">
        <v>91</v>
      </c>
      <c r="E325" s="69">
        <v>1.5</v>
      </c>
      <c r="F325" s="69">
        <f>Rekapitulace!C14/100</f>
        <v>0</v>
      </c>
      <c r="G325" s="49">
        <f>E325*F325</f>
        <v>0</v>
      </c>
      <c r="H325" s="8"/>
      <c r="I325" s="8"/>
    </row>
    <row r="326" spans="1:9">
      <c r="A326" s="43" t="s">
        <v>537</v>
      </c>
      <c r="B326" s="59" t="s">
        <v>6</v>
      </c>
      <c r="C326" s="64" t="s">
        <v>187</v>
      </c>
      <c r="D326" s="59" t="s">
        <v>6</v>
      </c>
      <c r="E326" s="58"/>
      <c r="F326" s="58"/>
      <c r="G326" s="58">
        <f>SUM(G316:G325)</f>
        <v>0</v>
      </c>
      <c r="H326" s="8"/>
      <c r="I326" s="8"/>
    </row>
    <row r="327" spans="1:9">
      <c r="A327" s="43" t="s">
        <v>538</v>
      </c>
      <c r="B327" s="61"/>
      <c r="C327" s="60"/>
      <c r="D327" s="61"/>
      <c r="E327" s="69"/>
      <c r="F327" s="69"/>
      <c r="G327" s="69"/>
      <c r="H327" s="8"/>
      <c r="I327" s="8"/>
    </row>
    <row r="328" spans="1:9">
      <c r="A328" s="43" t="s">
        <v>539</v>
      </c>
      <c r="B328" s="59" t="s">
        <v>6</v>
      </c>
      <c r="C328" s="64" t="s">
        <v>188</v>
      </c>
      <c r="D328" s="59" t="s">
        <v>6</v>
      </c>
      <c r="E328" s="58"/>
      <c r="F328" s="58"/>
      <c r="G328" s="58"/>
      <c r="H328" s="6"/>
      <c r="I328" s="6"/>
    </row>
    <row r="329" spans="1:9">
      <c r="A329" s="43" t="s">
        <v>540</v>
      </c>
      <c r="B329" s="70" t="s">
        <v>6</v>
      </c>
      <c r="C329" s="63" t="s">
        <v>189</v>
      </c>
      <c r="D329" s="70" t="s">
        <v>6</v>
      </c>
      <c r="E329" s="71"/>
      <c r="F329" s="71"/>
      <c r="G329" s="71"/>
      <c r="H329" s="7"/>
      <c r="I329" s="7"/>
    </row>
    <row r="330" spans="1:9" ht="23.25">
      <c r="A330" s="43" t="s">
        <v>541</v>
      </c>
      <c r="B330" s="61" t="s">
        <v>190</v>
      </c>
      <c r="C330" s="60" t="s">
        <v>545</v>
      </c>
      <c r="D330" s="61" t="s">
        <v>186</v>
      </c>
      <c r="E330" s="69">
        <v>1</v>
      </c>
      <c r="F330" s="69">
        <v>0</v>
      </c>
      <c r="G330" s="69">
        <f>E330*F330</f>
        <v>0</v>
      </c>
      <c r="H330" s="8">
        <v>0</v>
      </c>
      <c r="I330" s="8">
        <v>0</v>
      </c>
    </row>
    <row r="331" spans="1:9">
      <c r="A331" s="43" t="s">
        <v>542</v>
      </c>
      <c r="B331" s="70" t="s">
        <v>6</v>
      </c>
      <c r="C331" s="63" t="s">
        <v>191</v>
      </c>
      <c r="D331" s="70" t="s">
        <v>6</v>
      </c>
      <c r="E331" s="71"/>
      <c r="F331" s="71"/>
      <c r="G331" s="71"/>
      <c r="H331" s="8"/>
      <c r="I331" s="8"/>
    </row>
    <row r="332" spans="1:9">
      <c r="A332" s="43" t="s">
        <v>543</v>
      </c>
      <c r="B332" s="61" t="s">
        <v>192</v>
      </c>
      <c r="C332" s="60" t="s">
        <v>601</v>
      </c>
      <c r="D332" s="61" t="s">
        <v>91</v>
      </c>
      <c r="E332" s="69">
        <v>2</v>
      </c>
      <c r="F332" s="69">
        <f>Rekapitulace!C14/100</f>
        <v>0</v>
      </c>
      <c r="G332" s="69">
        <f>E332*F332</f>
        <v>0</v>
      </c>
      <c r="H332" s="8"/>
      <c r="I332" s="8"/>
    </row>
    <row r="333" spans="1:9">
      <c r="A333" s="43" t="s">
        <v>544</v>
      </c>
      <c r="B333" s="59" t="s">
        <v>6</v>
      </c>
      <c r="C333" s="64" t="s">
        <v>193</v>
      </c>
      <c r="D333" s="59" t="s">
        <v>6</v>
      </c>
      <c r="E333" s="58"/>
      <c r="F333" s="58"/>
      <c r="G333" s="58">
        <f>SUM(G330:G332)</f>
        <v>0</v>
      </c>
      <c r="H333" s="6"/>
      <c r="I333" s="6"/>
    </row>
    <row r="334" spans="1:9">
      <c r="A334" s="3" t="s">
        <v>6</v>
      </c>
      <c r="B334" s="3" t="s">
        <v>6</v>
      </c>
      <c r="C334" s="10" t="s">
        <v>6</v>
      </c>
      <c r="D334" s="3" t="s">
        <v>6</v>
      </c>
      <c r="E334" s="8"/>
      <c r="F334" s="8"/>
      <c r="G334" s="8"/>
      <c r="H334" s="8"/>
      <c r="I334" s="8"/>
    </row>
  </sheetData>
  <pageMargins left="0.53125" right="0.35416666666666669" top="0.78740157480314965" bottom="0.78740157480314965" header="0.31496062992125984" footer="0.31496062992125984"/>
  <pageSetup paperSize="9" orientation="portrait" r:id="rId1"/>
  <headerFooter>
    <oddHeader>&amp;F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Rekapitulace</vt:lpstr>
      <vt:lpstr>Výkaz výměr</vt:lpstr>
      <vt:lpstr>'Výkaz výměr'!Názvy_tisku</vt:lpstr>
      <vt:lpstr>Rekapitulace!Oblast_tisku</vt:lpstr>
      <vt:lpstr>'Výkaz výměr'!Oblast_tisku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Sevcikovi</dc:creator>
  <cp:lastModifiedBy>Vláčilová Irena</cp:lastModifiedBy>
  <cp:lastPrinted>2023-12-06T17:00:15Z</cp:lastPrinted>
  <dcterms:created xsi:type="dcterms:W3CDTF">2020-05-31T18:15:52Z</dcterms:created>
  <dcterms:modified xsi:type="dcterms:W3CDTF">2025-03-18T13:03:05Z</dcterms:modified>
</cp:coreProperties>
</file>